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320" windowHeight="12330"/>
  </bookViews>
  <sheets>
    <sheet name="ф.2" sheetId="1" r:id="rId1"/>
  </sheets>
  <definedNames>
    <definedName name="_xlnm._FilterDatabase" localSheetId="0" hidden="1">ф.2!$A$18:$ES$134</definedName>
    <definedName name="Z_39CA497A_31C9_454A_BB25_E68045666386_.wvu.Cols" localSheetId="0" hidden="1">ф.2!#REF!</definedName>
    <definedName name="Z_39CA497A_31C9_454A_BB25_E68045666386_.wvu.PrintArea" localSheetId="0" hidden="1">ф.2!$A$1:$CQ$144</definedName>
    <definedName name="Z_62A62E59_A79E_4688_9DD0_DB587FD4E421_.wvu.Cols" localSheetId="0" hidden="1">ф.2!#REF!</definedName>
    <definedName name="Z_62A62E59_A79E_4688_9DD0_DB587FD4E421_.wvu.PrintArea" localSheetId="0" hidden="1">ф.2!$A$1:$CQ$144</definedName>
    <definedName name="_xlnm.Print_Area" localSheetId="0">ф.2!$A$1:$CQ$134</definedName>
  </definedNames>
  <calcPr calcId="144525" refMode="R1C1"/>
</workbook>
</file>

<file path=xl/calcChain.xml><?xml version="1.0" encoding="utf-8"?>
<calcChain xmlns="http://schemas.openxmlformats.org/spreadsheetml/2006/main">
  <c r="AQ54" i="1" l="1"/>
  <c r="AQ53" i="1"/>
  <c r="AQ52" i="1"/>
  <c r="AQ115" i="1"/>
  <c r="AQ114" i="1"/>
  <c r="CP117" i="1" l="1"/>
  <c r="CO117" i="1"/>
  <c r="CN117" i="1"/>
  <c r="CM117" i="1"/>
  <c r="CL117" i="1" s="1"/>
  <c r="CK117" i="1"/>
  <c r="CJ117" i="1"/>
  <c r="CI117" i="1"/>
  <c r="CH117" i="1"/>
  <c r="CB117" i="1"/>
  <c r="BR117" i="1"/>
  <c r="BH117" i="1"/>
  <c r="AX117" i="1"/>
  <c r="AN117" i="1"/>
  <c r="AN114" i="1"/>
  <c r="AN115" i="1"/>
  <c r="CP134" i="1"/>
  <c r="CN134" i="1"/>
  <c r="CM134" i="1"/>
  <c r="CK134" i="1"/>
  <c r="CJ134" i="1"/>
  <c r="CI134" i="1"/>
  <c r="CH134" i="1"/>
  <c r="CP133" i="1"/>
  <c r="CN133" i="1"/>
  <c r="CM133" i="1"/>
  <c r="CK133" i="1"/>
  <c r="CJ133" i="1"/>
  <c r="CI133" i="1"/>
  <c r="CH133" i="1"/>
  <c r="CP132" i="1"/>
  <c r="CN132" i="1"/>
  <c r="CM132" i="1"/>
  <c r="CK132" i="1"/>
  <c r="CJ132" i="1"/>
  <c r="CI132" i="1"/>
  <c r="CH132" i="1"/>
  <c r="CP121" i="1"/>
  <c r="CN121" i="1"/>
  <c r="CM121" i="1"/>
  <c r="CK121" i="1"/>
  <c r="CJ121" i="1"/>
  <c r="CI121" i="1"/>
  <c r="CH121" i="1"/>
  <c r="CP115" i="1"/>
  <c r="CO115" i="1"/>
  <c r="CN115" i="1"/>
  <c r="CM115" i="1"/>
  <c r="CP114" i="1"/>
  <c r="CO114" i="1"/>
  <c r="CN114" i="1"/>
  <c r="CM114" i="1"/>
  <c r="CK115" i="1"/>
  <c r="CJ115" i="1"/>
  <c r="CI115" i="1"/>
  <c r="CH115" i="1"/>
  <c r="CK114" i="1"/>
  <c r="CJ114" i="1"/>
  <c r="CI114" i="1"/>
  <c r="CH114" i="1"/>
  <c r="L131" i="1"/>
  <c r="CG117" i="1" l="1"/>
  <c r="CG114" i="1"/>
  <c r="CG115" i="1"/>
  <c r="CL114" i="1"/>
  <c r="CL115" i="1"/>
  <c r="CG121" i="1"/>
  <c r="CG134" i="1"/>
  <c r="CG132" i="1"/>
  <c r="CG133" i="1"/>
  <c r="U134" i="1" l="1"/>
  <c r="X134" i="1" s="1"/>
  <c r="BA134" i="1" s="1"/>
  <c r="T134" i="1"/>
  <c r="W134" i="1" s="1"/>
  <c r="U133" i="1"/>
  <c r="X133" i="1" s="1"/>
  <c r="T133" i="1"/>
  <c r="W133" i="1" s="1"/>
  <c r="U132" i="1"/>
  <c r="X132" i="1" s="1"/>
  <c r="AQ132" i="1" s="1"/>
  <c r="T132" i="1"/>
  <c r="W132" i="1" s="1"/>
  <c r="U115" i="1"/>
  <c r="T115" i="1"/>
  <c r="U114" i="1"/>
  <c r="T114" i="1"/>
  <c r="U117" i="1"/>
  <c r="U116" i="1" s="1"/>
  <c r="T117" i="1"/>
  <c r="T116" i="1" s="1"/>
  <c r="U121" i="1"/>
  <c r="X121" i="1" s="1"/>
  <c r="AQ121" i="1" s="1"/>
  <c r="T121" i="1"/>
  <c r="W121" i="1" s="1"/>
  <c r="M117" i="1"/>
  <c r="CO132" i="1" l="1"/>
  <c r="CL132" i="1" s="1"/>
  <c r="AN132" i="1"/>
  <c r="CO121" i="1"/>
  <c r="CL121" i="1" s="1"/>
  <c r="AN121" i="1"/>
  <c r="CO133" i="1"/>
  <c r="CL133" i="1" s="1"/>
  <c r="AN133" i="1"/>
  <c r="AX134" i="1"/>
  <c r="CO134" i="1"/>
  <c r="CL134" i="1" s="1"/>
  <c r="M116" i="1"/>
  <c r="S119" i="1"/>
  <c r="S120" i="1"/>
  <c r="S118" i="1" l="1"/>
  <c r="J116" i="1"/>
  <c r="CF122" i="1"/>
  <c r="CD122" i="1"/>
  <c r="CC122" i="1"/>
  <c r="CA122" i="1"/>
  <c r="BY122" i="1"/>
  <c r="BX122" i="1"/>
  <c r="BV122" i="1"/>
  <c r="BT122" i="1"/>
  <c r="BS122" i="1"/>
  <c r="BQ122" i="1"/>
  <c r="BO122" i="1"/>
  <c r="BN122" i="1"/>
  <c r="BL122" i="1"/>
  <c r="BK122" i="1"/>
  <c r="BJ122" i="1"/>
  <c r="BI122" i="1"/>
  <c r="BH122" i="1"/>
  <c r="BG122" i="1"/>
  <c r="BF122" i="1"/>
  <c r="BE122" i="1"/>
  <c r="BD122" i="1"/>
  <c r="BC122" i="1"/>
  <c r="BB122" i="1"/>
  <c r="AZ122" i="1"/>
  <c r="AY122" i="1"/>
  <c r="AW122" i="1"/>
  <c r="AU122" i="1"/>
  <c r="AT122" i="1"/>
  <c r="AR122" i="1"/>
  <c r="AP122" i="1"/>
  <c r="AO122" i="1"/>
  <c r="AM122" i="1"/>
  <c r="AK122" i="1"/>
  <c r="AJ122" i="1"/>
  <c r="AH122" i="1"/>
  <c r="AG122" i="1"/>
  <c r="AF122" i="1"/>
  <c r="AE122" i="1"/>
  <c r="AD122" i="1"/>
  <c r="AC122" i="1"/>
  <c r="AB122" i="1"/>
  <c r="AA122" i="1"/>
  <c r="Z122" i="1"/>
  <c r="Y122" i="1"/>
  <c r="V122" i="1"/>
  <c r="S122" i="1"/>
  <c r="R122" i="1"/>
  <c r="Q122" i="1"/>
  <c r="P122" i="1"/>
  <c r="O122" i="1"/>
  <c r="N122" i="1"/>
  <c r="I122" i="1"/>
  <c r="H122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P118" i="1"/>
  <c r="AO118" i="1"/>
  <c r="AM118" i="1"/>
  <c r="AK118" i="1"/>
  <c r="AJ118" i="1"/>
  <c r="AH118" i="1"/>
  <c r="AF118" i="1"/>
  <c r="AE118" i="1"/>
  <c r="AC118" i="1"/>
  <c r="AA118" i="1"/>
  <c r="Z118" i="1"/>
  <c r="V118" i="1"/>
  <c r="R118" i="1"/>
  <c r="Q118" i="1"/>
  <c r="P118" i="1"/>
  <c r="O118" i="1"/>
  <c r="N118" i="1"/>
  <c r="K118" i="1"/>
  <c r="I118" i="1"/>
  <c r="H118" i="1"/>
  <c r="H97" i="1"/>
  <c r="I97" i="1"/>
  <c r="K97" i="1"/>
  <c r="CF97" i="1"/>
  <c r="CD97" i="1"/>
  <c r="CC97" i="1"/>
  <c r="CA97" i="1"/>
  <c r="BY97" i="1"/>
  <c r="BX97" i="1"/>
  <c r="BV97" i="1"/>
  <c r="BT97" i="1"/>
  <c r="BS97" i="1"/>
  <c r="BQ97" i="1"/>
  <c r="BO97" i="1"/>
  <c r="BN97" i="1"/>
  <c r="BL97" i="1"/>
  <c r="BJ97" i="1"/>
  <c r="BI97" i="1"/>
  <c r="BG97" i="1"/>
  <c r="BE97" i="1"/>
  <c r="BD97" i="1"/>
  <c r="BB97" i="1"/>
  <c r="AZ97" i="1"/>
  <c r="AY97" i="1"/>
  <c r="AW97" i="1"/>
  <c r="AU97" i="1"/>
  <c r="AT97" i="1"/>
  <c r="AR97" i="1"/>
  <c r="AP97" i="1"/>
  <c r="AO97" i="1"/>
  <c r="AM97" i="1"/>
  <c r="AK97" i="1"/>
  <c r="AJ97" i="1"/>
  <c r="AH97" i="1"/>
  <c r="AF97" i="1"/>
  <c r="AE97" i="1"/>
  <c r="AC97" i="1"/>
  <c r="AA97" i="1"/>
  <c r="Z97" i="1"/>
  <c r="V97" i="1"/>
  <c r="R97" i="1"/>
  <c r="Q97" i="1"/>
  <c r="P97" i="1"/>
  <c r="O97" i="1"/>
  <c r="N97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V116" i="1"/>
  <c r="S116" i="1"/>
  <c r="R116" i="1"/>
  <c r="Q116" i="1"/>
  <c r="P116" i="1"/>
  <c r="O116" i="1"/>
  <c r="N116" i="1"/>
  <c r="L116" i="1"/>
  <c r="I116" i="1"/>
  <c r="X117" i="1"/>
  <c r="X116" i="1" s="1"/>
  <c r="W117" i="1"/>
  <c r="W116" i="1" s="1"/>
  <c r="X115" i="1"/>
  <c r="W115" i="1"/>
  <c r="X114" i="1"/>
  <c r="W114" i="1"/>
  <c r="CP131" i="1" l="1"/>
  <c r="CN131" i="1"/>
  <c r="CM131" i="1"/>
  <c r="CK131" i="1"/>
  <c r="CI131" i="1"/>
  <c r="CH131" i="1"/>
  <c r="CP130" i="1"/>
  <c r="CN130" i="1"/>
  <c r="CM130" i="1"/>
  <c r="CK130" i="1"/>
  <c r="CI130" i="1"/>
  <c r="CH130" i="1"/>
  <c r="CP129" i="1"/>
  <c r="CN129" i="1"/>
  <c r="CM129" i="1"/>
  <c r="CK129" i="1"/>
  <c r="CI129" i="1"/>
  <c r="CH129" i="1"/>
  <c r="CP128" i="1"/>
  <c r="CN128" i="1"/>
  <c r="CM128" i="1"/>
  <c r="CK128" i="1"/>
  <c r="CI128" i="1"/>
  <c r="CH128" i="1"/>
  <c r="CP127" i="1"/>
  <c r="CN127" i="1"/>
  <c r="CM127" i="1"/>
  <c r="CK127" i="1"/>
  <c r="CI127" i="1"/>
  <c r="CH127" i="1"/>
  <c r="W131" i="1"/>
  <c r="W130" i="1"/>
  <c r="BZ130" i="1" s="1"/>
  <c r="U131" i="1"/>
  <c r="T131" i="1"/>
  <c r="T130" i="1"/>
  <c r="T129" i="1"/>
  <c r="W129" i="1" s="1"/>
  <c r="BZ129" i="1" s="1"/>
  <c r="T128" i="1"/>
  <c r="W128" i="1" s="1"/>
  <c r="BZ128" i="1" s="1"/>
  <c r="T127" i="1"/>
  <c r="W127" i="1" s="1"/>
  <c r="M128" i="1"/>
  <c r="M127" i="1"/>
  <c r="L130" i="1"/>
  <c r="U130" i="1" s="1"/>
  <c r="X130" i="1" s="1"/>
  <c r="L129" i="1"/>
  <c r="U129" i="1" s="1"/>
  <c r="X129" i="1" s="1"/>
  <c r="CE129" i="1" s="1"/>
  <c r="L128" i="1"/>
  <c r="U128" i="1" s="1"/>
  <c r="X128" i="1" s="1"/>
  <c r="CE128" i="1" s="1"/>
  <c r="L127" i="1"/>
  <c r="U127" i="1" s="1"/>
  <c r="X127" i="1" s="1"/>
  <c r="BW129" i="1" l="1"/>
  <c r="CJ129" i="1"/>
  <c r="BP127" i="1"/>
  <c r="BW128" i="1"/>
  <c r="CJ128" i="1"/>
  <c r="CG128" i="1" s="1"/>
  <c r="CJ130" i="1"/>
  <c r="CG130" i="1" s="1"/>
  <c r="BW130" i="1"/>
  <c r="CB129" i="1"/>
  <c r="CO129" i="1"/>
  <c r="CL129" i="1" s="1"/>
  <c r="CO128" i="1"/>
  <c r="CB128" i="1"/>
  <c r="CG129" i="1"/>
  <c r="CO130" i="1"/>
  <c r="CL130" i="1" s="1"/>
  <c r="CB130" i="1"/>
  <c r="CL128" i="1"/>
  <c r="X131" i="1"/>
  <c r="CF48" i="1"/>
  <c r="CD48" i="1"/>
  <c r="CC48" i="1"/>
  <c r="CA48" i="1"/>
  <c r="BY48" i="1"/>
  <c r="BX48" i="1"/>
  <c r="BV48" i="1"/>
  <c r="BT48" i="1"/>
  <c r="BS48" i="1"/>
  <c r="BQ48" i="1"/>
  <c r="BO48" i="1"/>
  <c r="BN48" i="1"/>
  <c r="BL48" i="1"/>
  <c r="BJ48" i="1"/>
  <c r="BI48" i="1"/>
  <c r="BG48" i="1"/>
  <c r="BE48" i="1"/>
  <c r="BD48" i="1"/>
  <c r="BB48" i="1"/>
  <c r="AZ48" i="1"/>
  <c r="AY48" i="1"/>
  <c r="AW48" i="1"/>
  <c r="AU48" i="1"/>
  <c r="AT48" i="1"/>
  <c r="AR48" i="1"/>
  <c r="AP48" i="1"/>
  <c r="AO48" i="1"/>
  <c r="AM48" i="1"/>
  <c r="AK48" i="1"/>
  <c r="AJ48" i="1"/>
  <c r="AH48" i="1"/>
  <c r="AF48" i="1"/>
  <c r="AE48" i="1"/>
  <c r="AC48" i="1"/>
  <c r="AA48" i="1"/>
  <c r="Z48" i="1"/>
  <c r="R48" i="1"/>
  <c r="Q48" i="1"/>
  <c r="P48" i="1"/>
  <c r="K48" i="1"/>
  <c r="I48" i="1"/>
  <c r="CP95" i="1"/>
  <c r="CN95" i="1"/>
  <c r="CM95" i="1"/>
  <c r="CK95" i="1"/>
  <c r="CI95" i="1"/>
  <c r="CH95" i="1"/>
  <c r="CP94" i="1"/>
  <c r="CN94" i="1"/>
  <c r="CM94" i="1"/>
  <c r="CK94" i="1"/>
  <c r="CI94" i="1"/>
  <c r="CH94" i="1"/>
  <c r="CP93" i="1"/>
  <c r="CN93" i="1"/>
  <c r="CM93" i="1"/>
  <c r="CK93" i="1"/>
  <c r="CI93" i="1"/>
  <c r="CH93" i="1"/>
  <c r="S95" i="1"/>
  <c r="S94" i="1"/>
  <c r="S93" i="1"/>
  <c r="T95" i="1"/>
  <c r="W95" i="1" s="1"/>
  <c r="BZ95" i="1" s="1"/>
  <c r="T94" i="1"/>
  <c r="W94" i="1" s="1"/>
  <c r="BZ94" i="1" s="1"/>
  <c r="T93" i="1"/>
  <c r="W93" i="1" s="1"/>
  <c r="BP93" i="1" s="1"/>
  <c r="BM93" i="1" s="1"/>
  <c r="U95" i="1"/>
  <c r="X95" i="1" s="1"/>
  <c r="CE95" i="1" s="1"/>
  <c r="CB95" i="1" s="1"/>
  <c r="L94" i="1"/>
  <c r="U94" i="1" s="1"/>
  <c r="X94" i="1" s="1"/>
  <c r="CE94" i="1" s="1"/>
  <c r="U93" i="1"/>
  <c r="X93" i="1" s="1"/>
  <c r="BU93" i="1" s="1"/>
  <c r="BU122" i="1" l="1"/>
  <c r="BR127" i="1"/>
  <c r="BR122" i="1" s="1"/>
  <c r="CO127" i="1"/>
  <c r="CL127" i="1" s="1"/>
  <c r="BP122" i="1"/>
  <c r="CJ127" i="1"/>
  <c r="CG127" i="1" s="1"/>
  <c r="BM127" i="1"/>
  <c r="BM122" i="1" s="1"/>
  <c r="CB94" i="1"/>
  <c r="CO94" i="1"/>
  <c r="CL94" i="1" s="1"/>
  <c r="BW94" i="1"/>
  <c r="CJ94" i="1"/>
  <c r="CG94" i="1" s="1"/>
  <c r="BW95" i="1"/>
  <c r="CJ95" i="1"/>
  <c r="CG95" i="1" s="1"/>
  <c r="BR93" i="1"/>
  <c r="CO93" i="1"/>
  <c r="CL93" i="1" s="1"/>
  <c r="CO95" i="1"/>
  <c r="CL95" i="1" s="1"/>
  <c r="CJ93" i="1"/>
  <c r="CG93" i="1" s="1"/>
  <c r="BZ131" i="1"/>
  <c r="CP126" i="1"/>
  <c r="CN126" i="1"/>
  <c r="CM126" i="1"/>
  <c r="CK126" i="1"/>
  <c r="CI126" i="1"/>
  <c r="CH126" i="1"/>
  <c r="T126" i="1"/>
  <c r="W126" i="1" s="1"/>
  <c r="AV126" i="1" s="1"/>
  <c r="CJ126" i="1" s="1"/>
  <c r="M126" i="1"/>
  <c r="L126" i="1"/>
  <c r="U126" i="1" s="1"/>
  <c r="X126" i="1" s="1"/>
  <c r="BA126" i="1" s="1"/>
  <c r="CP125" i="1"/>
  <c r="CN125" i="1"/>
  <c r="CM125" i="1"/>
  <c r="CK125" i="1"/>
  <c r="CI125" i="1"/>
  <c r="CH125" i="1"/>
  <c r="T125" i="1"/>
  <c r="W125" i="1" s="1"/>
  <c r="AV125" i="1" s="1"/>
  <c r="CJ125" i="1" s="1"/>
  <c r="M125" i="1"/>
  <c r="L125" i="1"/>
  <c r="U125" i="1" s="1"/>
  <c r="X125" i="1" s="1"/>
  <c r="BA125" i="1" s="1"/>
  <c r="CP124" i="1"/>
  <c r="CN124" i="1"/>
  <c r="CM124" i="1"/>
  <c r="CK124" i="1"/>
  <c r="CI124" i="1"/>
  <c r="CH124" i="1"/>
  <c r="T124" i="1"/>
  <c r="W124" i="1" s="1"/>
  <c r="AV124" i="1" s="1"/>
  <c r="M124" i="1"/>
  <c r="L124" i="1"/>
  <c r="U124" i="1" s="1"/>
  <c r="X124" i="1" s="1"/>
  <c r="BA122" i="1" s="1"/>
  <c r="CP123" i="1"/>
  <c r="CP122" i="1" s="1"/>
  <c r="CN123" i="1"/>
  <c r="CM123" i="1"/>
  <c r="CK123" i="1"/>
  <c r="CI123" i="1"/>
  <c r="CH123" i="1"/>
  <c r="T123" i="1"/>
  <c r="M123" i="1"/>
  <c r="K122" i="1"/>
  <c r="CP120" i="1"/>
  <c r="CN120" i="1"/>
  <c r="CM120" i="1"/>
  <c r="CK120" i="1"/>
  <c r="CI120" i="1"/>
  <c r="CH120" i="1"/>
  <c r="T120" i="1"/>
  <c r="W120" i="1" s="1"/>
  <c r="AL120" i="1" s="1"/>
  <c r="AL118" i="1" s="1"/>
  <c r="M120" i="1"/>
  <c r="L120" i="1"/>
  <c r="U120" i="1" s="1"/>
  <c r="X120" i="1" s="1"/>
  <c r="AQ120" i="1" s="1"/>
  <c r="AQ118" i="1" s="1"/>
  <c r="CP119" i="1"/>
  <c r="CN119" i="1"/>
  <c r="CM119" i="1"/>
  <c r="CK119" i="1"/>
  <c r="CI119" i="1"/>
  <c r="CI118" i="1" s="1"/>
  <c r="CH119" i="1"/>
  <c r="CH118" i="1" s="1"/>
  <c r="T119" i="1"/>
  <c r="M119" i="1"/>
  <c r="L119" i="1"/>
  <c r="CP113" i="1"/>
  <c r="CN113" i="1"/>
  <c r="CM113" i="1"/>
  <c r="CK113" i="1"/>
  <c r="CI113" i="1"/>
  <c r="CH113" i="1"/>
  <c r="T113" i="1"/>
  <c r="W113" i="1" s="1"/>
  <c r="BZ113" i="1" s="1"/>
  <c r="S113" i="1"/>
  <c r="M113" i="1"/>
  <c r="L113" i="1"/>
  <c r="U113" i="1" s="1"/>
  <c r="X113" i="1" s="1"/>
  <c r="CB113" i="1" s="1"/>
  <c r="CP112" i="1"/>
  <c r="CN112" i="1"/>
  <c r="CM112" i="1"/>
  <c r="CK112" i="1"/>
  <c r="CI112" i="1"/>
  <c r="CH112" i="1"/>
  <c r="T112" i="1"/>
  <c r="W112" i="1" s="1"/>
  <c r="BZ112" i="1" s="1"/>
  <c r="S112" i="1"/>
  <c r="M112" i="1"/>
  <c r="L112" i="1"/>
  <c r="U112" i="1" s="1"/>
  <c r="X112" i="1" s="1"/>
  <c r="CE112" i="1" s="1"/>
  <c r="CP111" i="1"/>
  <c r="CN111" i="1"/>
  <c r="CM111" i="1"/>
  <c r="CK111" i="1"/>
  <c r="CI111" i="1"/>
  <c r="CH111" i="1"/>
  <c r="T111" i="1"/>
  <c r="W111" i="1" s="1"/>
  <c r="BP111" i="1" s="1"/>
  <c r="S111" i="1"/>
  <c r="M111" i="1"/>
  <c r="L111" i="1"/>
  <c r="U111" i="1" s="1"/>
  <c r="X111" i="1" s="1"/>
  <c r="CP110" i="1"/>
  <c r="CN110" i="1"/>
  <c r="CM110" i="1"/>
  <c r="CK110" i="1"/>
  <c r="CI110" i="1"/>
  <c r="CH110" i="1"/>
  <c r="T110" i="1"/>
  <c r="W110" i="1" s="1"/>
  <c r="BP110" i="1" s="1"/>
  <c r="BM110" i="1" s="1"/>
  <c r="S110" i="1"/>
  <c r="M110" i="1"/>
  <c r="L110" i="1"/>
  <c r="U110" i="1" s="1"/>
  <c r="X110" i="1" s="1"/>
  <c r="BU110" i="1" s="1"/>
  <c r="CP109" i="1"/>
  <c r="CN109" i="1"/>
  <c r="CM109" i="1"/>
  <c r="CK109" i="1"/>
  <c r="CI109" i="1"/>
  <c r="CH109" i="1"/>
  <c r="T109" i="1"/>
  <c r="W109" i="1" s="1"/>
  <c r="BP109" i="1" s="1"/>
  <c r="S109" i="1"/>
  <c r="M109" i="1"/>
  <c r="L109" i="1"/>
  <c r="U109" i="1" s="1"/>
  <c r="X109" i="1" s="1"/>
  <c r="BU109" i="1" s="1"/>
  <c r="BR109" i="1" s="1"/>
  <c r="CP108" i="1"/>
  <c r="CN108" i="1"/>
  <c r="CM108" i="1"/>
  <c r="CK108" i="1"/>
  <c r="CI108" i="1"/>
  <c r="CH108" i="1"/>
  <c r="T108" i="1"/>
  <c r="W108" i="1" s="1"/>
  <c r="BP108" i="1" s="1"/>
  <c r="S108" i="1"/>
  <c r="M108" i="1"/>
  <c r="L108" i="1"/>
  <c r="U108" i="1" s="1"/>
  <c r="X108" i="1" s="1"/>
  <c r="BU108" i="1" s="1"/>
  <c r="CP107" i="1"/>
  <c r="CN107" i="1"/>
  <c r="CM107" i="1"/>
  <c r="CK107" i="1"/>
  <c r="CI107" i="1"/>
  <c r="CH107" i="1"/>
  <c r="T107" i="1"/>
  <c r="W107" i="1" s="1"/>
  <c r="BP107" i="1" s="1"/>
  <c r="S107" i="1"/>
  <c r="M107" i="1"/>
  <c r="L107" i="1"/>
  <c r="U107" i="1" s="1"/>
  <c r="X107" i="1" s="1"/>
  <c r="BU107" i="1" s="1"/>
  <c r="CP106" i="1"/>
  <c r="CN106" i="1"/>
  <c r="CM106" i="1"/>
  <c r="CK106" i="1"/>
  <c r="CI106" i="1"/>
  <c r="CH106" i="1"/>
  <c r="T106" i="1"/>
  <c r="W106" i="1" s="1"/>
  <c r="BF106" i="1" s="1"/>
  <c r="BC106" i="1" s="1"/>
  <c r="S106" i="1"/>
  <c r="M106" i="1"/>
  <c r="L106" i="1"/>
  <c r="U106" i="1" s="1"/>
  <c r="X106" i="1" s="1"/>
  <c r="CP105" i="1"/>
  <c r="CN105" i="1"/>
  <c r="CM105" i="1"/>
  <c r="CK105" i="1"/>
  <c r="CI105" i="1"/>
  <c r="CH105" i="1"/>
  <c r="T105" i="1"/>
  <c r="S105" i="1"/>
  <c r="M105" i="1"/>
  <c r="L105" i="1"/>
  <c r="U105" i="1" s="1"/>
  <c r="X105" i="1" s="1"/>
  <c r="BH105" i="1" s="1"/>
  <c r="CP104" i="1"/>
  <c r="CN104" i="1"/>
  <c r="CM104" i="1"/>
  <c r="CK104" i="1"/>
  <c r="CI104" i="1"/>
  <c r="CH104" i="1"/>
  <c r="T104" i="1"/>
  <c r="W104" i="1" s="1"/>
  <c r="BF104" i="1" s="1"/>
  <c r="S104" i="1"/>
  <c r="M104" i="1"/>
  <c r="L104" i="1"/>
  <c r="U104" i="1" s="1"/>
  <c r="X104" i="1" s="1"/>
  <c r="BK104" i="1" s="1"/>
  <c r="CP103" i="1"/>
  <c r="CN103" i="1"/>
  <c r="CM103" i="1"/>
  <c r="CK103" i="1"/>
  <c r="CI103" i="1"/>
  <c r="CH103" i="1"/>
  <c r="T103" i="1"/>
  <c r="W103" i="1" s="1"/>
  <c r="AV103" i="1" s="1"/>
  <c r="S103" i="1"/>
  <c r="M103" i="1"/>
  <c r="L103" i="1"/>
  <c r="U103" i="1" s="1"/>
  <c r="X103" i="1" s="1"/>
  <c r="CP102" i="1"/>
  <c r="CN102" i="1"/>
  <c r="CM102" i="1"/>
  <c r="CK102" i="1"/>
  <c r="CI102" i="1"/>
  <c r="CH102" i="1"/>
  <c r="T102" i="1"/>
  <c r="W102" i="1" s="1"/>
  <c r="AV102" i="1" s="1"/>
  <c r="S102" i="1"/>
  <c r="M102" i="1"/>
  <c r="L102" i="1"/>
  <c r="U102" i="1" s="1"/>
  <c r="X102" i="1" s="1"/>
  <c r="BA102" i="1" s="1"/>
  <c r="CP101" i="1"/>
  <c r="CN101" i="1"/>
  <c r="CM101" i="1"/>
  <c r="CK101" i="1"/>
  <c r="CI101" i="1"/>
  <c r="CH101" i="1"/>
  <c r="T101" i="1"/>
  <c r="W101" i="1" s="1"/>
  <c r="AL101" i="1" s="1"/>
  <c r="S101" i="1"/>
  <c r="M101" i="1"/>
  <c r="U101" i="1"/>
  <c r="X101" i="1" s="1"/>
  <c r="CP100" i="1"/>
  <c r="CN100" i="1"/>
  <c r="CM100" i="1"/>
  <c r="CK100" i="1"/>
  <c r="CI100" i="1"/>
  <c r="CH100" i="1"/>
  <c r="T100" i="1"/>
  <c r="W100" i="1" s="1"/>
  <c r="AL100" i="1" s="1"/>
  <c r="S100" i="1"/>
  <c r="M100" i="1"/>
  <c r="U100" i="1"/>
  <c r="CP99" i="1"/>
  <c r="CN99" i="1"/>
  <c r="CM99" i="1"/>
  <c r="CK99" i="1"/>
  <c r="CI99" i="1"/>
  <c r="CH99" i="1"/>
  <c r="T99" i="1"/>
  <c r="S99" i="1"/>
  <c r="M99" i="1"/>
  <c r="L99" i="1"/>
  <c r="CP98" i="1"/>
  <c r="CN98" i="1"/>
  <c r="CM98" i="1"/>
  <c r="CK98" i="1"/>
  <c r="CI98" i="1"/>
  <c r="CH98" i="1"/>
  <c r="T98" i="1"/>
  <c r="S98" i="1"/>
  <c r="M98" i="1"/>
  <c r="L98" i="1"/>
  <c r="CF96" i="1"/>
  <c r="CD96" i="1"/>
  <c r="CC96" i="1"/>
  <c r="CA96" i="1"/>
  <c r="BY96" i="1"/>
  <c r="BS96" i="1"/>
  <c r="BQ96" i="1"/>
  <c r="BO96" i="1"/>
  <c r="BN96" i="1"/>
  <c r="BL96" i="1"/>
  <c r="BJ96" i="1"/>
  <c r="BI96" i="1"/>
  <c r="BG96" i="1"/>
  <c r="BE96" i="1"/>
  <c r="BD96" i="1"/>
  <c r="BB96" i="1"/>
  <c r="AZ96" i="1"/>
  <c r="AY96" i="1"/>
  <c r="AW96" i="1"/>
  <c r="AU96" i="1"/>
  <c r="AT96" i="1"/>
  <c r="AP96" i="1"/>
  <c r="AM96" i="1"/>
  <c r="AK96" i="1"/>
  <c r="AJ96" i="1"/>
  <c r="AH96" i="1"/>
  <c r="AF96" i="1"/>
  <c r="AE96" i="1"/>
  <c r="AC96" i="1"/>
  <c r="AA96" i="1"/>
  <c r="Z96" i="1"/>
  <c r="V96" i="1"/>
  <c r="R96" i="1"/>
  <c r="Q96" i="1"/>
  <c r="P96" i="1"/>
  <c r="O96" i="1"/>
  <c r="N96" i="1"/>
  <c r="K96" i="1"/>
  <c r="I96" i="1"/>
  <c r="H96" i="1"/>
  <c r="BX96" i="1"/>
  <c r="BV96" i="1"/>
  <c r="BT96" i="1"/>
  <c r="AR96" i="1"/>
  <c r="AO96" i="1"/>
  <c r="CP92" i="1"/>
  <c r="CN92" i="1"/>
  <c r="CM92" i="1"/>
  <c r="CK92" i="1"/>
  <c r="CI92" i="1"/>
  <c r="CH92" i="1"/>
  <c r="T92" i="1"/>
  <c r="W92" i="1" s="1"/>
  <c r="BZ92" i="1" s="1"/>
  <c r="S92" i="1"/>
  <c r="M92" i="1"/>
  <c r="L92" i="1"/>
  <c r="U92" i="1" s="1"/>
  <c r="X92" i="1" s="1"/>
  <c r="CE92" i="1" s="1"/>
  <c r="CP91" i="1"/>
  <c r="CN91" i="1"/>
  <c r="CM91" i="1"/>
  <c r="CK91" i="1"/>
  <c r="CI91" i="1"/>
  <c r="CH91" i="1"/>
  <c r="T91" i="1"/>
  <c r="W91" i="1" s="1"/>
  <c r="BZ91" i="1" s="1"/>
  <c r="S91" i="1"/>
  <c r="M91" i="1"/>
  <c r="L91" i="1"/>
  <c r="U91" i="1" s="1"/>
  <c r="X91" i="1" s="1"/>
  <c r="CE91" i="1" s="1"/>
  <c r="CP90" i="1"/>
  <c r="CN90" i="1"/>
  <c r="CM90" i="1"/>
  <c r="CK90" i="1"/>
  <c r="CI90" i="1"/>
  <c r="CH90" i="1"/>
  <c r="T90" i="1"/>
  <c r="W90" i="1" s="1"/>
  <c r="BZ90" i="1" s="1"/>
  <c r="S90" i="1"/>
  <c r="M90" i="1"/>
  <c r="L90" i="1"/>
  <c r="U90" i="1" s="1"/>
  <c r="X90" i="1" s="1"/>
  <c r="CE90" i="1" s="1"/>
  <c r="CP89" i="1"/>
  <c r="CN89" i="1"/>
  <c r="CM89" i="1"/>
  <c r="CK89" i="1"/>
  <c r="CI89" i="1"/>
  <c r="CH89" i="1"/>
  <c r="T89" i="1"/>
  <c r="W89" i="1" s="1"/>
  <c r="BZ89" i="1" s="1"/>
  <c r="CJ89" i="1" s="1"/>
  <c r="S89" i="1"/>
  <c r="M89" i="1"/>
  <c r="L89" i="1"/>
  <c r="U89" i="1" s="1"/>
  <c r="X89" i="1" s="1"/>
  <c r="CP88" i="1"/>
  <c r="CN88" i="1"/>
  <c r="CM88" i="1"/>
  <c r="CK88" i="1"/>
  <c r="CI88" i="1"/>
  <c r="CH88" i="1"/>
  <c r="T88" i="1"/>
  <c r="W88" i="1" s="1"/>
  <c r="BZ88" i="1" s="1"/>
  <c r="CJ88" i="1" s="1"/>
  <c r="S88" i="1"/>
  <c r="M88" i="1"/>
  <c r="L88" i="1"/>
  <c r="U88" i="1" s="1"/>
  <c r="X88" i="1" s="1"/>
  <c r="CP87" i="1"/>
  <c r="CN87" i="1"/>
  <c r="CM87" i="1"/>
  <c r="CK87" i="1"/>
  <c r="CI87" i="1"/>
  <c r="CH87" i="1"/>
  <c r="T87" i="1"/>
  <c r="W87" i="1" s="1"/>
  <c r="BZ87" i="1" s="1"/>
  <c r="S87" i="1"/>
  <c r="M87" i="1"/>
  <c r="L87" i="1"/>
  <c r="U87" i="1" s="1"/>
  <c r="X87" i="1" s="1"/>
  <c r="CP86" i="1"/>
  <c r="CN86" i="1"/>
  <c r="CM86" i="1"/>
  <c r="CK86" i="1"/>
  <c r="CI86" i="1"/>
  <c r="CH86" i="1"/>
  <c r="T86" i="1"/>
  <c r="W86" i="1" s="1"/>
  <c r="BZ86" i="1" s="1"/>
  <c r="S86" i="1"/>
  <c r="M86" i="1"/>
  <c r="L86" i="1"/>
  <c r="U86" i="1" s="1"/>
  <c r="X86" i="1" s="1"/>
  <c r="CP85" i="1"/>
  <c r="CN85" i="1"/>
  <c r="CM85" i="1"/>
  <c r="CK85" i="1"/>
  <c r="CI85" i="1"/>
  <c r="CH85" i="1"/>
  <c r="T85" i="1"/>
  <c r="W85" i="1" s="1"/>
  <c r="BP85" i="1" s="1"/>
  <c r="S85" i="1"/>
  <c r="M85" i="1"/>
  <c r="L85" i="1"/>
  <c r="U85" i="1" s="1"/>
  <c r="X85" i="1" s="1"/>
  <c r="BU85" i="1" s="1"/>
  <c r="CP84" i="1"/>
  <c r="CN84" i="1"/>
  <c r="CM84" i="1"/>
  <c r="CK84" i="1"/>
  <c r="CI84" i="1"/>
  <c r="CH84" i="1"/>
  <c r="T84" i="1"/>
  <c r="W84" i="1" s="1"/>
  <c r="BP84" i="1" s="1"/>
  <c r="S84" i="1"/>
  <c r="M84" i="1"/>
  <c r="L84" i="1"/>
  <c r="U84" i="1" s="1"/>
  <c r="X84" i="1" s="1"/>
  <c r="BU84" i="1" s="1"/>
  <c r="CP83" i="1"/>
  <c r="CN83" i="1"/>
  <c r="CM83" i="1"/>
  <c r="CK83" i="1"/>
  <c r="CI83" i="1"/>
  <c r="CH83" i="1"/>
  <c r="T83" i="1"/>
  <c r="W83" i="1" s="1"/>
  <c r="BP83" i="1" s="1"/>
  <c r="S83" i="1"/>
  <c r="M83" i="1"/>
  <c r="L83" i="1"/>
  <c r="U83" i="1" s="1"/>
  <c r="X83" i="1" s="1"/>
  <c r="BU83" i="1" s="1"/>
  <c r="CP82" i="1"/>
  <c r="CN82" i="1"/>
  <c r="CM82" i="1"/>
  <c r="CK82" i="1"/>
  <c r="CI82" i="1"/>
  <c r="CH82" i="1"/>
  <c r="T82" i="1"/>
  <c r="W82" i="1" s="1"/>
  <c r="BP82" i="1" s="1"/>
  <c r="BM82" i="1" s="1"/>
  <c r="S82" i="1"/>
  <c r="M82" i="1"/>
  <c r="L82" i="1"/>
  <c r="U82" i="1" s="1"/>
  <c r="X82" i="1" s="1"/>
  <c r="BU82" i="1" s="1"/>
  <c r="CP81" i="1"/>
  <c r="CN81" i="1"/>
  <c r="CM81" i="1"/>
  <c r="CK81" i="1"/>
  <c r="CI81" i="1"/>
  <c r="CH81" i="1"/>
  <c r="T81" i="1"/>
  <c r="W81" i="1" s="1"/>
  <c r="BP81" i="1" s="1"/>
  <c r="CJ81" i="1" s="1"/>
  <c r="S81" i="1"/>
  <c r="M81" i="1"/>
  <c r="L81" i="1"/>
  <c r="U81" i="1" s="1"/>
  <c r="X81" i="1" s="1"/>
  <c r="CP80" i="1"/>
  <c r="CN80" i="1"/>
  <c r="CM80" i="1"/>
  <c r="CK80" i="1"/>
  <c r="CI80" i="1"/>
  <c r="CH80" i="1"/>
  <c r="T80" i="1"/>
  <c r="W80" i="1" s="1"/>
  <c r="BP80" i="1" s="1"/>
  <c r="S80" i="1"/>
  <c r="M80" i="1"/>
  <c r="L80" i="1"/>
  <c r="U80" i="1" s="1"/>
  <c r="X80" i="1" s="1"/>
  <c r="CP79" i="1"/>
  <c r="CN79" i="1"/>
  <c r="CM79" i="1"/>
  <c r="CK79" i="1"/>
  <c r="CI79" i="1"/>
  <c r="CH79" i="1"/>
  <c r="T79" i="1"/>
  <c r="W79" i="1" s="1"/>
  <c r="BP79" i="1" s="1"/>
  <c r="S79" i="1"/>
  <c r="M79" i="1"/>
  <c r="L79" i="1"/>
  <c r="U79" i="1" s="1"/>
  <c r="X79" i="1" s="1"/>
  <c r="BU79" i="1" s="1"/>
  <c r="CP78" i="1"/>
  <c r="CN78" i="1"/>
  <c r="CM78" i="1"/>
  <c r="CK78" i="1"/>
  <c r="CI78" i="1"/>
  <c r="CH78" i="1"/>
  <c r="T78" i="1"/>
  <c r="W78" i="1" s="1"/>
  <c r="BP78" i="1" s="1"/>
  <c r="S78" i="1"/>
  <c r="M78" i="1"/>
  <c r="L78" i="1"/>
  <c r="U78" i="1" s="1"/>
  <c r="X78" i="1" s="1"/>
  <c r="BU78" i="1" s="1"/>
  <c r="CP77" i="1"/>
  <c r="CN77" i="1"/>
  <c r="CM77" i="1"/>
  <c r="CK77" i="1"/>
  <c r="CI77" i="1"/>
  <c r="CH77" i="1"/>
  <c r="T77" i="1"/>
  <c r="W77" i="1" s="1"/>
  <c r="BP77" i="1" s="1"/>
  <c r="S77" i="1"/>
  <c r="M77" i="1"/>
  <c r="L77" i="1"/>
  <c r="U77" i="1" s="1"/>
  <c r="X77" i="1" s="1"/>
  <c r="BU77" i="1" s="1"/>
  <c r="CP76" i="1"/>
  <c r="CN76" i="1"/>
  <c r="CM76" i="1"/>
  <c r="CK76" i="1"/>
  <c r="CI76" i="1"/>
  <c r="CH76" i="1"/>
  <c r="T76" i="1"/>
  <c r="W76" i="1" s="1"/>
  <c r="BP76" i="1" s="1"/>
  <c r="CJ76" i="1" s="1"/>
  <c r="S76" i="1"/>
  <c r="M76" i="1"/>
  <c r="L76" i="1"/>
  <c r="U76" i="1" s="1"/>
  <c r="X76" i="1" s="1"/>
  <c r="BU76" i="1" s="1"/>
  <c r="CP75" i="1"/>
  <c r="CN75" i="1"/>
  <c r="CM75" i="1"/>
  <c r="CK75" i="1"/>
  <c r="CI75" i="1"/>
  <c r="CH75" i="1"/>
  <c r="T75" i="1"/>
  <c r="W75" i="1" s="1"/>
  <c r="BP75" i="1" s="1"/>
  <c r="S75" i="1"/>
  <c r="M75" i="1"/>
  <c r="L75" i="1"/>
  <c r="U75" i="1" s="1"/>
  <c r="X75" i="1" s="1"/>
  <c r="BU75" i="1" s="1"/>
  <c r="CP74" i="1"/>
  <c r="CN74" i="1"/>
  <c r="CM74" i="1"/>
  <c r="CK74" i="1"/>
  <c r="CI74" i="1"/>
  <c r="CH74" i="1"/>
  <c r="T74" i="1"/>
  <c r="W74" i="1" s="1"/>
  <c r="BF74" i="1" s="1"/>
  <c r="S74" i="1"/>
  <c r="M74" i="1"/>
  <c r="L74" i="1"/>
  <c r="U74" i="1" s="1"/>
  <c r="X74" i="1" s="1"/>
  <c r="BK74" i="1" s="1"/>
  <c r="CO74" i="1" s="1"/>
  <c r="CP73" i="1"/>
  <c r="CN73" i="1"/>
  <c r="CM73" i="1"/>
  <c r="CK73" i="1"/>
  <c r="CI73" i="1"/>
  <c r="CH73" i="1"/>
  <c r="T73" i="1"/>
  <c r="W73" i="1" s="1"/>
  <c r="BF73" i="1" s="1"/>
  <c r="S73" i="1"/>
  <c r="M73" i="1"/>
  <c r="L73" i="1"/>
  <c r="U73" i="1" s="1"/>
  <c r="X73" i="1" s="1"/>
  <c r="CP72" i="1"/>
  <c r="CN72" i="1"/>
  <c r="CM72" i="1"/>
  <c r="CK72" i="1"/>
  <c r="CI72" i="1"/>
  <c r="CH72" i="1"/>
  <c r="T72" i="1"/>
  <c r="W72" i="1" s="1"/>
  <c r="BF72" i="1" s="1"/>
  <c r="S72" i="1"/>
  <c r="M72" i="1"/>
  <c r="L72" i="1"/>
  <c r="U72" i="1" s="1"/>
  <c r="X72" i="1" s="1"/>
  <c r="BK72" i="1" s="1"/>
  <c r="BH72" i="1" s="1"/>
  <c r="CP71" i="1"/>
  <c r="CN71" i="1"/>
  <c r="CM71" i="1"/>
  <c r="CK71" i="1"/>
  <c r="CI71" i="1"/>
  <c r="CH71" i="1"/>
  <c r="T71" i="1"/>
  <c r="W71" i="1" s="1"/>
  <c r="BF71" i="1" s="1"/>
  <c r="S71" i="1"/>
  <c r="M71" i="1"/>
  <c r="L71" i="1"/>
  <c r="U71" i="1" s="1"/>
  <c r="X71" i="1" s="1"/>
  <c r="CP70" i="1"/>
  <c r="CN70" i="1"/>
  <c r="CM70" i="1"/>
  <c r="CK70" i="1"/>
  <c r="CI70" i="1"/>
  <c r="CH70" i="1"/>
  <c r="T70" i="1"/>
  <c r="W70" i="1" s="1"/>
  <c r="BF70" i="1" s="1"/>
  <c r="S70" i="1"/>
  <c r="M70" i="1"/>
  <c r="L70" i="1"/>
  <c r="U70" i="1" s="1"/>
  <c r="X70" i="1" s="1"/>
  <c r="CP69" i="1"/>
  <c r="CN69" i="1"/>
  <c r="CM69" i="1"/>
  <c r="CK69" i="1"/>
  <c r="CI69" i="1"/>
  <c r="CH69" i="1"/>
  <c r="T69" i="1"/>
  <c r="W69" i="1" s="1"/>
  <c r="BF69" i="1" s="1"/>
  <c r="S69" i="1"/>
  <c r="M69" i="1"/>
  <c r="L69" i="1"/>
  <c r="U69" i="1" s="1"/>
  <c r="X69" i="1" s="1"/>
  <c r="CP68" i="1"/>
  <c r="CN68" i="1"/>
  <c r="CM68" i="1"/>
  <c r="CK68" i="1"/>
  <c r="CI68" i="1"/>
  <c r="CH68" i="1"/>
  <c r="T68" i="1"/>
  <c r="W68" i="1" s="1"/>
  <c r="BF68" i="1" s="1"/>
  <c r="CJ68" i="1" s="1"/>
  <c r="S68" i="1"/>
  <c r="M68" i="1"/>
  <c r="L68" i="1"/>
  <c r="U68" i="1" s="1"/>
  <c r="X68" i="1" s="1"/>
  <c r="CP67" i="1"/>
  <c r="CN67" i="1"/>
  <c r="CM67" i="1"/>
  <c r="CK67" i="1"/>
  <c r="CI67" i="1"/>
  <c r="CH67" i="1"/>
  <c r="T67" i="1"/>
  <c r="W67" i="1" s="1"/>
  <c r="BF67" i="1" s="1"/>
  <c r="S67" i="1"/>
  <c r="M67" i="1"/>
  <c r="L67" i="1"/>
  <c r="U67" i="1" s="1"/>
  <c r="X67" i="1" s="1"/>
  <c r="CP66" i="1"/>
  <c r="CN66" i="1"/>
  <c r="CM66" i="1"/>
  <c r="CK66" i="1"/>
  <c r="CI66" i="1"/>
  <c r="CH66" i="1"/>
  <c r="T66" i="1"/>
  <c r="W66" i="1" s="1"/>
  <c r="BF66" i="1" s="1"/>
  <c r="S66" i="1"/>
  <c r="M66" i="1"/>
  <c r="L66" i="1"/>
  <c r="U66" i="1" s="1"/>
  <c r="X66" i="1" s="1"/>
  <c r="CO66" i="1" s="1"/>
  <c r="CP65" i="1"/>
  <c r="CN65" i="1"/>
  <c r="CM65" i="1"/>
  <c r="CK65" i="1"/>
  <c r="CI65" i="1"/>
  <c r="CH65" i="1"/>
  <c r="T65" i="1"/>
  <c r="W65" i="1" s="1"/>
  <c r="BF65" i="1" s="1"/>
  <c r="S65" i="1"/>
  <c r="M65" i="1"/>
  <c r="L65" i="1"/>
  <c r="U65" i="1" s="1"/>
  <c r="X65" i="1" s="1"/>
  <c r="CP64" i="1"/>
  <c r="CN64" i="1"/>
  <c r="CM64" i="1"/>
  <c r="CK64" i="1"/>
  <c r="CI64" i="1"/>
  <c r="CH64" i="1"/>
  <c r="T64" i="1"/>
  <c r="W64" i="1" s="1"/>
  <c r="BF64" i="1" s="1"/>
  <c r="S64" i="1"/>
  <c r="M64" i="1"/>
  <c r="L64" i="1"/>
  <c r="U64" i="1" s="1"/>
  <c r="X64" i="1" s="1"/>
  <c r="BH64" i="1" s="1"/>
  <c r="CP63" i="1"/>
  <c r="CN63" i="1"/>
  <c r="CM63" i="1"/>
  <c r="CK63" i="1"/>
  <c r="CI63" i="1"/>
  <c r="CH63" i="1"/>
  <c r="T63" i="1"/>
  <c r="W63" i="1" s="1"/>
  <c r="BF63" i="1" s="1"/>
  <c r="S63" i="1"/>
  <c r="M63" i="1"/>
  <c r="L63" i="1"/>
  <c r="U63" i="1" s="1"/>
  <c r="X63" i="1" s="1"/>
  <c r="CP62" i="1"/>
  <c r="CN62" i="1"/>
  <c r="CM62" i="1"/>
  <c r="CK62" i="1"/>
  <c r="CI62" i="1"/>
  <c r="CH62" i="1"/>
  <c r="T62" i="1"/>
  <c r="W62" i="1" s="1"/>
  <c r="BF62" i="1" s="1"/>
  <c r="S62" i="1"/>
  <c r="M62" i="1"/>
  <c r="L62" i="1"/>
  <c r="U62" i="1" s="1"/>
  <c r="X62" i="1" s="1"/>
  <c r="CP61" i="1"/>
  <c r="CN61" i="1"/>
  <c r="CM61" i="1"/>
  <c r="CK61" i="1"/>
  <c r="CI61" i="1"/>
  <c r="CH61" i="1"/>
  <c r="T61" i="1"/>
  <c r="W61" i="1" s="1"/>
  <c r="BF61" i="1" s="1"/>
  <c r="S61" i="1"/>
  <c r="M61" i="1"/>
  <c r="L61" i="1"/>
  <c r="U61" i="1" s="1"/>
  <c r="X61" i="1" s="1"/>
  <c r="BK61" i="1" s="1"/>
  <c r="CP60" i="1"/>
  <c r="CN60" i="1"/>
  <c r="CM60" i="1"/>
  <c r="CK60" i="1"/>
  <c r="CI60" i="1"/>
  <c r="CH60" i="1"/>
  <c r="T60" i="1"/>
  <c r="W60" i="1" s="1"/>
  <c r="BF60" i="1" s="1"/>
  <c r="S60" i="1"/>
  <c r="M60" i="1"/>
  <c r="L60" i="1"/>
  <c r="U60" i="1" s="1"/>
  <c r="X60" i="1" s="1"/>
  <c r="BK60" i="1" s="1"/>
  <c r="CP59" i="1"/>
  <c r="CN59" i="1"/>
  <c r="CM59" i="1"/>
  <c r="CK59" i="1"/>
  <c r="CI59" i="1"/>
  <c r="CH59" i="1"/>
  <c r="T59" i="1"/>
  <c r="W59" i="1" s="1"/>
  <c r="AV59" i="1" s="1"/>
  <c r="S59" i="1"/>
  <c r="M59" i="1"/>
  <c r="L59" i="1"/>
  <c r="U59" i="1" s="1"/>
  <c r="X59" i="1" s="1"/>
  <c r="BA59" i="1" s="1"/>
  <c r="CP58" i="1"/>
  <c r="CN58" i="1"/>
  <c r="CM58" i="1"/>
  <c r="CK58" i="1"/>
  <c r="CI58" i="1"/>
  <c r="CH58" i="1"/>
  <c r="T58" i="1"/>
  <c r="W58" i="1" s="1"/>
  <c r="AV58" i="1" s="1"/>
  <c r="S58" i="1"/>
  <c r="M58" i="1"/>
  <c r="L58" i="1"/>
  <c r="U58" i="1" s="1"/>
  <c r="X58" i="1" s="1"/>
  <c r="BA58" i="1" s="1"/>
  <c r="CO58" i="1" s="1"/>
  <c r="CP57" i="1"/>
  <c r="CN57" i="1"/>
  <c r="CM57" i="1"/>
  <c r="CK57" i="1"/>
  <c r="CI57" i="1"/>
  <c r="CH57" i="1"/>
  <c r="T57" i="1"/>
  <c r="W57" i="1" s="1"/>
  <c r="AV57" i="1" s="1"/>
  <c r="S57" i="1"/>
  <c r="M57" i="1"/>
  <c r="L57" i="1"/>
  <c r="U57" i="1" s="1"/>
  <c r="X57" i="1" s="1"/>
  <c r="BA57" i="1" s="1"/>
  <c r="CP56" i="1"/>
  <c r="CN56" i="1"/>
  <c r="CM56" i="1"/>
  <c r="CK56" i="1"/>
  <c r="CI56" i="1"/>
  <c r="CH56" i="1"/>
  <c r="T56" i="1"/>
  <c r="W56" i="1" s="1"/>
  <c r="AV56" i="1" s="1"/>
  <c r="S56" i="1"/>
  <c r="M56" i="1"/>
  <c r="L56" i="1"/>
  <c r="U56" i="1" s="1"/>
  <c r="X56" i="1" s="1"/>
  <c r="BA56" i="1" s="1"/>
  <c r="CP55" i="1"/>
  <c r="CN55" i="1"/>
  <c r="CM55" i="1"/>
  <c r="CK55" i="1"/>
  <c r="CI55" i="1"/>
  <c r="CH55" i="1"/>
  <c r="T55" i="1"/>
  <c r="W55" i="1" s="1"/>
  <c r="AL55" i="1" s="1"/>
  <c r="CJ55" i="1" s="1"/>
  <c r="S55" i="1"/>
  <c r="M55" i="1"/>
  <c r="L55" i="1"/>
  <c r="U55" i="1" s="1"/>
  <c r="X55" i="1" s="1"/>
  <c r="CP54" i="1"/>
  <c r="CN54" i="1"/>
  <c r="CM54" i="1"/>
  <c r="CK54" i="1"/>
  <c r="CI54" i="1"/>
  <c r="CH54" i="1"/>
  <c r="T54" i="1"/>
  <c r="W54" i="1" s="1"/>
  <c r="AL54" i="1" s="1"/>
  <c r="CJ54" i="1" s="1"/>
  <c r="S54" i="1"/>
  <c r="M54" i="1"/>
  <c r="U54" i="1"/>
  <c r="X54" i="1" s="1"/>
  <c r="CO54" i="1" s="1"/>
  <c r="CP53" i="1"/>
  <c r="CN53" i="1"/>
  <c r="CM53" i="1"/>
  <c r="CK53" i="1"/>
  <c r="CI53" i="1"/>
  <c r="CH53" i="1"/>
  <c r="T53" i="1"/>
  <c r="W53" i="1" s="1"/>
  <c r="AL53" i="1" s="1"/>
  <c r="S53" i="1"/>
  <c r="M53" i="1"/>
  <c r="U53" i="1"/>
  <c r="X53" i="1" s="1"/>
  <c r="CP52" i="1"/>
  <c r="CN52" i="1"/>
  <c r="CM52" i="1"/>
  <c r="CK52" i="1"/>
  <c r="CI52" i="1"/>
  <c r="CH52" i="1"/>
  <c r="T52" i="1"/>
  <c r="W52" i="1" s="1"/>
  <c r="AL52" i="1" s="1"/>
  <c r="S52" i="1"/>
  <c r="M52" i="1"/>
  <c r="U52" i="1"/>
  <c r="X52" i="1" s="1"/>
  <c r="CP51" i="1"/>
  <c r="CN51" i="1"/>
  <c r="CM51" i="1"/>
  <c r="CK51" i="1"/>
  <c r="CI51" i="1"/>
  <c r="CH51" i="1"/>
  <c r="T51" i="1"/>
  <c r="S51" i="1"/>
  <c r="M51" i="1"/>
  <c r="L51" i="1"/>
  <c r="U51" i="1" s="1"/>
  <c r="CP50" i="1"/>
  <c r="CN50" i="1"/>
  <c r="CM50" i="1"/>
  <c r="CK50" i="1"/>
  <c r="CI50" i="1"/>
  <c r="CH50" i="1"/>
  <c r="T50" i="1"/>
  <c r="S50" i="1"/>
  <c r="M50" i="1"/>
  <c r="L50" i="1"/>
  <c r="U50" i="1" s="1"/>
  <c r="CP49" i="1"/>
  <c r="CN49" i="1"/>
  <c r="CM49" i="1"/>
  <c r="CK49" i="1"/>
  <c r="CI49" i="1"/>
  <c r="CH49" i="1"/>
  <c r="T49" i="1"/>
  <c r="S49" i="1"/>
  <c r="M49" i="1"/>
  <c r="L49" i="1"/>
  <c r="V48" i="1"/>
  <c r="O48" i="1"/>
  <c r="N48" i="1"/>
  <c r="H48" i="1"/>
  <c r="CP47" i="1"/>
  <c r="CN47" i="1"/>
  <c r="CM47" i="1"/>
  <c r="CK47" i="1"/>
  <c r="CI47" i="1"/>
  <c r="CH47" i="1"/>
  <c r="T47" i="1"/>
  <c r="W47" i="1" s="1"/>
  <c r="BZ47" i="1" s="1"/>
  <c r="BW47" i="1" s="1"/>
  <c r="BW42" i="1" s="1"/>
  <c r="S47" i="1"/>
  <c r="M47" i="1"/>
  <c r="L47" i="1"/>
  <c r="U47" i="1" s="1"/>
  <c r="X47" i="1" s="1"/>
  <c r="CE47" i="1" s="1"/>
  <c r="CE42" i="1" s="1"/>
  <c r="CP46" i="1"/>
  <c r="CN46" i="1"/>
  <c r="CM46" i="1"/>
  <c r="CK46" i="1"/>
  <c r="CI46" i="1"/>
  <c r="CH46" i="1"/>
  <c r="T46" i="1"/>
  <c r="W46" i="1" s="1"/>
  <c r="AV46" i="1" s="1"/>
  <c r="S46" i="1"/>
  <c r="M46" i="1"/>
  <c r="L46" i="1"/>
  <c r="U46" i="1" s="1"/>
  <c r="X46" i="1" s="1"/>
  <c r="BA46" i="1" s="1"/>
  <c r="CP45" i="1"/>
  <c r="CN45" i="1"/>
  <c r="CM45" i="1"/>
  <c r="CK45" i="1"/>
  <c r="CI45" i="1"/>
  <c r="CH45" i="1"/>
  <c r="T45" i="1"/>
  <c r="W45" i="1" s="1"/>
  <c r="AL45" i="1" s="1"/>
  <c r="S45" i="1"/>
  <c r="M45" i="1"/>
  <c r="L45" i="1"/>
  <c r="U45" i="1" s="1"/>
  <c r="X45" i="1" s="1"/>
  <c r="AQ45" i="1" s="1"/>
  <c r="CP44" i="1"/>
  <c r="CN44" i="1"/>
  <c r="CM44" i="1"/>
  <c r="CK44" i="1"/>
  <c r="CI44" i="1"/>
  <c r="CH44" i="1"/>
  <c r="T44" i="1"/>
  <c r="S44" i="1"/>
  <c r="M44" i="1"/>
  <c r="L44" i="1"/>
  <c r="U44" i="1" s="1"/>
  <c r="CP43" i="1"/>
  <c r="CN43" i="1"/>
  <c r="CM43" i="1"/>
  <c r="CK43" i="1"/>
  <c r="CI43" i="1"/>
  <c r="CH43" i="1"/>
  <c r="T43" i="1"/>
  <c r="S43" i="1"/>
  <c r="M43" i="1"/>
  <c r="L43" i="1"/>
  <c r="U43" i="1" s="1"/>
  <c r="CF42" i="1"/>
  <c r="CF41" i="1" s="1"/>
  <c r="CD42" i="1"/>
  <c r="CD41" i="1" s="1"/>
  <c r="CC42" i="1"/>
  <c r="CC41" i="1" s="1"/>
  <c r="CA42" i="1"/>
  <c r="CA41" i="1" s="1"/>
  <c r="BY42" i="1"/>
  <c r="BY41" i="1" s="1"/>
  <c r="BX42" i="1"/>
  <c r="BX41" i="1" s="1"/>
  <c r="BV42" i="1"/>
  <c r="BV41" i="1" s="1"/>
  <c r="BU42" i="1"/>
  <c r="BT42" i="1"/>
  <c r="BS42" i="1"/>
  <c r="BS41" i="1" s="1"/>
  <c r="BR42" i="1"/>
  <c r="BQ42" i="1"/>
  <c r="BQ41" i="1" s="1"/>
  <c r="BP42" i="1"/>
  <c r="BO42" i="1"/>
  <c r="BN42" i="1"/>
  <c r="BN41" i="1" s="1"/>
  <c r="BM42" i="1"/>
  <c r="BL42" i="1"/>
  <c r="BK42" i="1"/>
  <c r="BJ42" i="1"/>
  <c r="BJ41" i="1" s="1"/>
  <c r="BI42" i="1"/>
  <c r="BI41" i="1" s="1"/>
  <c r="BH42" i="1"/>
  <c r="BG42" i="1"/>
  <c r="BG41" i="1" s="1"/>
  <c r="BF42" i="1"/>
  <c r="BE42" i="1"/>
  <c r="BE41" i="1" s="1"/>
  <c r="BD42" i="1"/>
  <c r="BC42" i="1"/>
  <c r="BB42" i="1"/>
  <c r="BB41" i="1" s="1"/>
  <c r="AZ42" i="1"/>
  <c r="AY42" i="1"/>
  <c r="AY41" i="1" s="1"/>
  <c r="AW42" i="1"/>
  <c r="AW41" i="1" s="1"/>
  <c r="AU42" i="1"/>
  <c r="AU41" i="1" s="1"/>
  <c r="AT42" i="1"/>
  <c r="AT41" i="1" s="1"/>
  <c r="AR42" i="1"/>
  <c r="AR41" i="1" s="1"/>
  <c r="AP42" i="1"/>
  <c r="AP41" i="1" s="1"/>
  <c r="AO42" i="1"/>
  <c r="AO41" i="1" s="1"/>
  <c r="AM42" i="1"/>
  <c r="AM41" i="1" s="1"/>
  <c r="AK42" i="1"/>
  <c r="AK41" i="1" s="1"/>
  <c r="AJ42" i="1"/>
  <c r="AJ41" i="1" s="1"/>
  <c r="AH42" i="1"/>
  <c r="AH41" i="1" s="1"/>
  <c r="AF42" i="1"/>
  <c r="AE42" i="1"/>
  <c r="AE41" i="1" s="1"/>
  <c r="AC42" i="1"/>
  <c r="AC41" i="1" s="1"/>
  <c r="AA42" i="1"/>
  <c r="AA41" i="1" s="1"/>
  <c r="Z42" i="1"/>
  <c r="Z41" i="1" s="1"/>
  <c r="V42" i="1"/>
  <c r="R42" i="1"/>
  <c r="R41" i="1" s="1"/>
  <c r="Q42" i="1"/>
  <c r="Q41" i="1" s="1"/>
  <c r="P42" i="1"/>
  <c r="O42" i="1"/>
  <c r="N42" i="1"/>
  <c r="K42" i="1"/>
  <c r="K41" i="1" s="1"/>
  <c r="I42" i="1"/>
  <c r="I41" i="1" s="1"/>
  <c r="H42" i="1"/>
  <c r="BO41" i="1"/>
  <c r="CP39" i="1"/>
  <c r="CN39" i="1"/>
  <c r="CM39" i="1"/>
  <c r="CK39" i="1"/>
  <c r="CI39" i="1"/>
  <c r="CH39" i="1"/>
  <c r="T39" i="1"/>
  <c r="W39" i="1" s="1"/>
  <c r="AL39" i="1" s="1"/>
  <c r="S39" i="1"/>
  <c r="M39" i="1"/>
  <c r="L39" i="1"/>
  <c r="U39" i="1" s="1"/>
  <c r="X39" i="1" s="1"/>
  <c r="AQ39" i="1" s="1"/>
  <c r="CP38" i="1"/>
  <c r="CN38" i="1"/>
  <c r="CM38" i="1"/>
  <c r="CK38" i="1"/>
  <c r="CI38" i="1"/>
  <c r="CH38" i="1"/>
  <c r="T38" i="1"/>
  <c r="W38" i="1" s="1"/>
  <c r="AL38" i="1" s="1"/>
  <c r="AI38" i="1" s="1"/>
  <c r="S38" i="1"/>
  <c r="M38" i="1"/>
  <c r="L38" i="1"/>
  <c r="U38" i="1" s="1"/>
  <c r="X38" i="1" s="1"/>
  <c r="AQ38" i="1" s="1"/>
  <c r="CP37" i="1"/>
  <c r="CN37" i="1"/>
  <c r="CM37" i="1"/>
  <c r="CK37" i="1"/>
  <c r="CI37" i="1"/>
  <c r="CH37" i="1"/>
  <c r="T37" i="1"/>
  <c r="W37" i="1" s="1"/>
  <c r="AL37" i="1" s="1"/>
  <c r="CJ37" i="1" s="1"/>
  <c r="S37" i="1"/>
  <c r="M37" i="1"/>
  <c r="L37" i="1"/>
  <c r="U37" i="1" s="1"/>
  <c r="X37" i="1" s="1"/>
  <c r="AQ37" i="1" s="1"/>
  <c r="CP36" i="1"/>
  <c r="CN36" i="1"/>
  <c r="CM36" i="1"/>
  <c r="CK36" i="1"/>
  <c r="CI36" i="1"/>
  <c r="CH36" i="1"/>
  <c r="T36" i="1"/>
  <c r="W36" i="1" s="1"/>
  <c r="AL36" i="1" s="1"/>
  <c r="AI36" i="1" s="1"/>
  <c r="S36" i="1"/>
  <c r="M36" i="1"/>
  <c r="L36" i="1"/>
  <c r="U36" i="1" s="1"/>
  <c r="X36" i="1" s="1"/>
  <c r="AQ36" i="1" s="1"/>
  <c r="CP35" i="1"/>
  <c r="CN35" i="1"/>
  <c r="CM35" i="1"/>
  <c r="CK35" i="1"/>
  <c r="CI35" i="1"/>
  <c r="CH35" i="1"/>
  <c r="T35" i="1"/>
  <c r="W35" i="1" s="1"/>
  <c r="AL35" i="1" s="1"/>
  <c r="CJ35" i="1" s="1"/>
  <c r="S35" i="1"/>
  <c r="M35" i="1"/>
  <c r="L35" i="1"/>
  <c r="U35" i="1" s="1"/>
  <c r="X35" i="1" s="1"/>
  <c r="AQ35" i="1" s="1"/>
  <c r="CP34" i="1"/>
  <c r="CN34" i="1"/>
  <c r="CM34" i="1"/>
  <c r="CK34" i="1"/>
  <c r="CI34" i="1"/>
  <c r="CH34" i="1"/>
  <c r="T34" i="1"/>
  <c r="S34" i="1"/>
  <c r="M34" i="1"/>
  <c r="L34" i="1"/>
  <c r="U34" i="1" s="1"/>
  <c r="CP33" i="1"/>
  <c r="CN33" i="1"/>
  <c r="CM33" i="1"/>
  <c r="CK33" i="1"/>
  <c r="CI33" i="1"/>
  <c r="CH33" i="1"/>
  <c r="T33" i="1"/>
  <c r="S33" i="1"/>
  <c r="M33" i="1"/>
  <c r="L33" i="1"/>
  <c r="U33" i="1" s="1"/>
  <c r="CP32" i="1"/>
  <c r="CN32" i="1"/>
  <c r="CM32" i="1"/>
  <c r="CK32" i="1"/>
  <c r="CI32" i="1"/>
  <c r="CH32" i="1"/>
  <c r="T32" i="1"/>
  <c r="S32" i="1"/>
  <c r="M32" i="1"/>
  <c r="L32" i="1"/>
  <c r="U32" i="1" s="1"/>
  <c r="CP31" i="1"/>
  <c r="CN31" i="1"/>
  <c r="CM31" i="1"/>
  <c r="CK31" i="1"/>
  <c r="CI31" i="1"/>
  <c r="CH31" i="1"/>
  <c r="T31" i="1"/>
  <c r="S31" i="1"/>
  <c r="M31" i="1"/>
  <c r="L31" i="1"/>
  <c r="U31" i="1" s="1"/>
  <c r="CP30" i="1"/>
  <c r="CN30" i="1"/>
  <c r="CM30" i="1"/>
  <c r="CK30" i="1"/>
  <c r="CI30" i="1"/>
  <c r="CH30" i="1"/>
  <c r="T30" i="1"/>
  <c r="S30" i="1"/>
  <c r="M30" i="1"/>
  <c r="L30" i="1"/>
  <c r="U30" i="1" s="1"/>
  <c r="CF29" i="1"/>
  <c r="CF28" i="1" s="1"/>
  <c r="CF27" i="1" s="1"/>
  <c r="CE29" i="1"/>
  <c r="CE28" i="1" s="1"/>
  <c r="CE27" i="1" s="1"/>
  <c r="CD29" i="1"/>
  <c r="CD28" i="1" s="1"/>
  <c r="CD27" i="1" s="1"/>
  <c r="CC29" i="1"/>
  <c r="CC28" i="1" s="1"/>
  <c r="CC27" i="1" s="1"/>
  <c r="CB29" i="1"/>
  <c r="CB28" i="1" s="1"/>
  <c r="CB27" i="1" s="1"/>
  <c r="CB20" i="1" s="1"/>
  <c r="CA29" i="1"/>
  <c r="CA28" i="1" s="1"/>
  <c r="CA27" i="1" s="1"/>
  <c r="BZ29" i="1"/>
  <c r="BZ28" i="1" s="1"/>
  <c r="BZ27" i="1" s="1"/>
  <c r="BZ20" i="1" s="1"/>
  <c r="BY29" i="1"/>
  <c r="BY28" i="1" s="1"/>
  <c r="BY27" i="1" s="1"/>
  <c r="BY20" i="1" s="1"/>
  <c r="BX29" i="1"/>
  <c r="BX28" i="1" s="1"/>
  <c r="BX27" i="1" s="1"/>
  <c r="BW29" i="1"/>
  <c r="BW28" i="1" s="1"/>
  <c r="BW27" i="1" s="1"/>
  <c r="BV29" i="1"/>
  <c r="BV28" i="1" s="1"/>
  <c r="BV27" i="1" s="1"/>
  <c r="BV20" i="1" s="1"/>
  <c r="BU29" i="1"/>
  <c r="BU28" i="1" s="1"/>
  <c r="BU27" i="1" s="1"/>
  <c r="BU20" i="1" s="1"/>
  <c r="BT29" i="1"/>
  <c r="BT28" i="1" s="1"/>
  <c r="BT27" i="1" s="1"/>
  <c r="BT20" i="1" s="1"/>
  <c r="BS29" i="1"/>
  <c r="BS28" i="1" s="1"/>
  <c r="BS27" i="1" s="1"/>
  <c r="BR29" i="1"/>
  <c r="BR28" i="1" s="1"/>
  <c r="BR27" i="1" s="1"/>
  <c r="BQ29" i="1"/>
  <c r="BQ28" i="1" s="1"/>
  <c r="BQ27" i="1" s="1"/>
  <c r="BQ20" i="1" s="1"/>
  <c r="BP29" i="1"/>
  <c r="BP28" i="1" s="1"/>
  <c r="BP27" i="1" s="1"/>
  <c r="BP20" i="1" s="1"/>
  <c r="BO29" i="1"/>
  <c r="BO28" i="1" s="1"/>
  <c r="BO27" i="1" s="1"/>
  <c r="BN29" i="1"/>
  <c r="BN28" i="1" s="1"/>
  <c r="BN27" i="1" s="1"/>
  <c r="BM29" i="1"/>
  <c r="BM28" i="1" s="1"/>
  <c r="BM27" i="1" s="1"/>
  <c r="BM20" i="1" s="1"/>
  <c r="BL29" i="1"/>
  <c r="BL28" i="1" s="1"/>
  <c r="BL27" i="1" s="1"/>
  <c r="BK29" i="1"/>
  <c r="BK28" i="1" s="1"/>
  <c r="BK27" i="1" s="1"/>
  <c r="BJ29" i="1"/>
  <c r="BJ28" i="1" s="1"/>
  <c r="BJ27" i="1" s="1"/>
  <c r="BJ20" i="1" s="1"/>
  <c r="BI29" i="1"/>
  <c r="BI28" i="1" s="1"/>
  <c r="BI27" i="1" s="1"/>
  <c r="BI20" i="1" s="1"/>
  <c r="BH29" i="1"/>
  <c r="BH28" i="1" s="1"/>
  <c r="BH27" i="1" s="1"/>
  <c r="BH20" i="1" s="1"/>
  <c r="BG29" i="1"/>
  <c r="BG28" i="1" s="1"/>
  <c r="BG27" i="1" s="1"/>
  <c r="BF29" i="1"/>
  <c r="BF28" i="1" s="1"/>
  <c r="BF27" i="1" s="1"/>
  <c r="BF20" i="1" s="1"/>
  <c r="BE29" i="1"/>
  <c r="BE28" i="1" s="1"/>
  <c r="BE27" i="1" s="1"/>
  <c r="BD29" i="1"/>
  <c r="BD28" i="1" s="1"/>
  <c r="BD27" i="1" s="1"/>
  <c r="BD20" i="1" s="1"/>
  <c r="BC29" i="1"/>
  <c r="BC28" i="1" s="1"/>
  <c r="BC27" i="1" s="1"/>
  <c r="BB29" i="1"/>
  <c r="BB28" i="1" s="1"/>
  <c r="BB27" i="1" s="1"/>
  <c r="BA29" i="1"/>
  <c r="BA28" i="1" s="1"/>
  <c r="BA27" i="1" s="1"/>
  <c r="BA20" i="1" s="1"/>
  <c r="AZ29" i="1"/>
  <c r="AZ28" i="1" s="1"/>
  <c r="AZ27" i="1" s="1"/>
  <c r="AZ20" i="1" s="1"/>
  <c r="AY29" i="1"/>
  <c r="AY28" i="1" s="1"/>
  <c r="AY27" i="1" s="1"/>
  <c r="AX29" i="1"/>
  <c r="AX28" i="1" s="1"/>
  <c r="AX27" i="1" s="1"/>
  <c r="AW29" i="1"/>
  <c r="AW28" i="1" s="1"/>
  <c r="AW27" i="1" s="1"/>
  <c r="AW20" i="1" s="1"/>
  <c r="AV29" i="1"/>
  <c r="AV28" i="1" s="1"/>
  <c r="AV27" i="1" s="1"/>
  <c r="AV20" i="1" s="1"/>
  <c r="AU29" i="1"/>
  <c r="AU28" i="1" s="1"/>
  <c r="AU27" i="1" s="1"/>
  <c r="AT29" i="1"/>
  <c r="AT28" i="1" s="1"/>
  <c r="AT27" i="1" s="1"/>
  <c r="AT20" i="1" s="1"/>
  <c r="AS29" i="1"/>
  <c r="AS28" i="1" s="1"/>
  <c r="AS27" i="1" s="1"/>
  <c r="AS20" i="1" s="1"/>
  <c r="AR29" i="1"/>
  <c r="AR28" i="1" s="1"/>
  <c r="AR27" i="1" s="1"/>
  <c r="AP29" i="1"/>
  <c r="AP28" i="1" s="1"/>
  <c r="AP27" i="1" s="1"/>
  <c r="AO29" i="1"/>
  <c r="AO28" i="1" s="1"/>
  <c r="AO27" i="1" s="1"/>
  <c r="AM29" i="1"/>
  <c r="AM28" i="1" s="1"/>
  <c r="AM27" i="1" s="1"/>
  <c r="AK29" i="1"/>
  <c r="AK28" i="1" s="1"/>
  <c r="AK27" i="1" s="1"/>
  <c r="AK20" i="1" s="1"/>
  <c r="AJ29" i="1"/>
  <c r="AJ28" i="1" s="1"/>
  <c r="AJ27" i="1" s="1"/>
  <c r="AH29" i="1"/>
  <c r="AH28" i="1" s="1"/>
  <c r="AH27" i="1" s="1"/>
  <c r="AH20" i="1" s="1"/>
  <c r="AF29" i="1"/>
  <c r="AF28" i="1" s="1"/>
  <c r="AF27" i="1" s="1"/>
  <c r="AF20" i="1" s="1"/>
  <c r="AE29" i="1"/>
  <c r="AE28" i="1" s="1"/>
  <c r="AE27" i="1" s="1"/>
  <c r="AC29" i="1"/>
  <c r="AC28" i="1" s="1"/>
  <c r="AC27" i="1" s="1"/>
  <c r="AA29" i="1"/>
  <c r="AA28" i="1" s="1"/>
  <c r="AA27" i="1" s="1"/>
  <c r="Z29" i="1"/>
  <c r="Z28" i="1" s="1"/>
  <c r="Z27" i="1" s="1"/>
  <c r="Z20" i="1" s="1"/>
  <c r="V29" i="1"/>
  <c r="V28" i="1" s="1"/>
  <c r="V27" i="1" s="1"/>
  <c r="R29" i="1"/>
  <c r="R28" i="1" s="1"/>
  <c r="R27" i="1" s="1"/>
  <c r="R20" i="1" s="1"/>
  <c r="Q29" i="1"/>
  <c r="Q28" i="1" s="1"/>
  <c r="Q27" i="1" s="1"/>
  <c r="P29" i="1"/>
  <c r="P28" i="1" s="1"/>
  <c r="P27" i="1" s="1"/>
  <c r="P20" i="1" s="1"/>
  <c r="O29" i="1"/>
  <c r="O28" i="1" s="1"/>
  <c r="O27" i="1" s="1"/>
  <c r="N29" i="1"/>
  <c r="N28" i="1" s="1"/>
  <c r="N27" i="1" s="1"/>
  <c r="K29" i="1"/>
  <c r="K28" i="1" s="1"/>
  <c r="K27" i="1" s="1"/>
  <c r="I29" i="1"/>
  <c r="I28" i="1" s="1"/>
  <c r="I27" i="1" s="1"/>
  <c r="H29" i="1"/>
  <c r="H28" i="1" s="1"/>
  <c r="H27" i="1" s="1"/>
  <c r="CF25" i="1"/>
  <c r="CD25" i="1"/>
  <c r="CC25" i="1"/>
  <c r="CA25" i="1"/>
  <c r="BY25" i="1"/>
  <c r="BX25" i="1"/>
  <c r="BV25" i="1"/>
  <c r="BT25" i="1"/>
  <c r="BS25" i="1"/>
  <c r="BQ25" i="1"/>
  <c r="BO25" i="1"/>
  <c r="BN25" i="1"/>
  <c r="BL25" i="1"/>
  <c r="BK25" i="1"/>
  <c r="BJ25" i="1"/>
  <c r="BI25" i="1"/>
  <c r="BH25" i="1"/>
  <c r="BG25" i="1"/>
  <c r="BF25" i="1"/>
  <c r="BE25" i="1"/>
  <c r="BD25" i="1"/>
  <c r="BC25" i="1"/>
  <c r="BB25" i="1"/>
  <c r="AZ25" i="1"/>
  <c r="AY25" i="1"/>
  <c r="AW25" i="1"/>
  <c r="AU25" i="1"/>
  <c r="AT25" i="1"/>
  <c r="AR25" i="1"/>
  <c r="AP25" i="1"/>
  <c r="AO25" i="1"/>
  <c r="AM25" i="1"/>
  <c r="AK25" i="1"/>
  <c r="AJ25" i="1"/>
  <c r="AH25" i="1"/>
  <c r="AG25" i="1"/>
  <c r="AF25" i="1"/>
  <c r="AE25" i="1"/>
  <c r="AD25" i="1"/>
  <c r="AC25" i="1"/>
  <c r="AB25" i="1"/>
  <c r="AA25" i="1"/>
  <c r="Z25" i="1"/>
  <c r="Y25" i="1"/>
  <c r="V25" i="1"/>
  <c r="S25" i="1"/>
  <c r="R25" i="1"/>
  <c r="Q25" i="1"/>
  <c r="P25" i="1"/>
  <c r="O25" i="1"/>
  <c r="N25" i="1"/>
  <c r="K25" i="1"/>
  <c r="I25" i="1"/>
  <c r="H25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P23" i="1"/>
  <c r="AO23" i="1"/>
  <c r="AM23" i="1"/>
  <c r="AK23" i="1"/>
  <c r="AJ23" i="1"/>
  <c r="AH23" i="1"/>
  <c r="AF23" i="1"/>
  <c r="AE23" i="1"/>
  <c r="AC23" i="1"/>
  <c r="AA23" i="1"/>
  <c r="Z23" i="1"/>
  <c r="V23" i="1"/>
  <c r="R23" i="1"/>
  <c r="Q23" i="1"/>
  <c r="P23" i="1"/>
  <c r="O23" i="1"/>
  <c r="N23" i="1"/>
  <c r="K23" i="1"/>
  <c r="I23" i="1"/>
  <c r="H23" i="1"/>
  <c r="CP22" i="1"/>
  <c r="CE22" i="1" s="1"/>
  <c r="CF22" i="1"/>
  <c r="BA17" i="1"/>
  <c r="AG17" i="1"/>
  <c r="CM118" i="1" l="1"/>
  <c r="AV122" i="1"/>
  <c r="CK97" i="1"/>
  <c r="V20" i="1"/>
  <c r="V26" i="1"/>
  <c r="CN118" i="1"/>
  <c r="AB30" i="1"/>
  <c r="AG30" i="1"/>
  <c r="AG34" i="1"/>
  <c r="AB34" i="1"/>
  <c r="AB31" i="1"/>
  <c r="AG31" i="1"/>
  <c r="CO31" i="1" s="1"/>
  <c r="CL31" i="1" s="1"/>
  <c r="AB43" i="1"/>
  <c r="AG43" i="1"/>
  <c r="AB50" i="1"/>
  <c r="AG50" i="1"/>
  <c r="AD50" i="1" s="1"/>
  <c r="T122" i="1"/>
  <c r="AG32" i="1"/>
  <c r="AB32" i="1"/>
  <c r="AB44" i="1"/>
  <c r="Y44" i="1" s="1"/>
  <c r="AG44" i="1"/>
  <c r="AB51" i="1"/>
  <c r="AG51" i="1"/>
  <c r="AG33" i="1"/>
  <c r="AD33" i="1" s="1"/>
  <c r="AB33" i="1"/>
  <c r="CH122" i="1"/>
  <c r="CM97" i="1"/>
  <c r="CM96" i="1" s="1"/>
  <c r="BZ97" i="1"/>
  <c r="CI122" i="1"/>
  <c r="CI25" i="1" s="1"/>
  <c r="BA97" i="1"/>
  <c r="CP118" i="1"/>
  <c r="AR40" i="1"/>
  <c r="AR21" i="1" s="1"/>
  <c r="AE40" i="1"/>
  <c r="AE21" i="1" s="1"/>
  <c r="AU40" i="1"/>
  <c r="AU21" i="1" s="1"/>
  <c r="BI40" i="1"/>
  <c r="BI21" i="1" s="1"/>
  <c r="BY40" i="1"/>
  <c r="T97" i="1"/>
  <c r="AS102" i="1"/>
  <c r="AV97" i="1"/>
  <c r="U123" i="1"/>
  <c r="U122" i="1" s="1"/>
  <c r="U25" i="1" s="1"/>
  <c r="L122" i="1"/>
  <c r="H20" i="1"/>
  <c r="H26" i="1"/>
  <c r="AW40" i="1"/>
  <c r="BJ40" i="1"/>
  <c r="CA40" i="1"/>
  <c r="CH97" i="1"/>
  <c r="BK97" i="1"/>
  <c r="BK96" i="1" s="1"/>
  <c r="CE97" i="1"/>
  <c r="BV40" i="1"/>
  <c r="Q40" i="1"/>
  <c r="AH40" i="1"/>
  <c r="AH21" i="1" s="1"/>
  <c r="AY40" i="1"/>
  <c r="AY21" i="1" s="1"/>
  <c r="CC40" i="1"/>
  <c r="CC21" i="1" s="1"/>
  <c r="CI97" i="1"/>
  <c r="BP97" i="1"/>
  <c r="BP96" i="1" s="1"/>
  <c r="CK118" i="1"/>
  <c r="CK23" i="1" s="1"/>
  <c r="BX40" i="1"/>
  <c r="BX21" i="1" s="1"/>
  <c r="R40" i="1"/>
  <c r="AJ40" i="1"/>
  <c r="AJ21" i="1" s="1"/>
  <c r="BN40" i="1"/>
  <c r="BN21" i="1" s="1"/>
  <c r="CD40" i="1"/>
  <c r="CD21" i="1" s="1"/>
  <c r="AK40" i="1"/>
  <c r="BB40" i="1"/>
  <c r="BB26" i="1" s="1"/>
  <c r="BO40" i="1"/>
  <c r="BO21" i="1" s="1"/>
  <c r="CF40" i="1"/>
  <c r="AI100" i="1"/>
  <c r="AL97" i="1"/>
  <c r="I40" i="1"/>
  <c r="Z40" i="1"/>
  <c r="Z21" i="1" s="1"/>
  <c r="AM40" i="1"/>
  <c r="AM21" i="1" s="1"/>
  <c r="BQ40" i="1"/>
  <c r="BQ21" i="1" s="1"/>
  <c r="U98" i="1"/>
  <c r="L97" i="1"/>
  <c r="CN97" i="1"/>
  <c r="CN96" i="1" s="1"/>
  <c r="U119" i="1"/>
  <c r="L118" i="1"/>
  <c r="CK122" i="1"/>
  <c r="CK25" i="1" s="1"/>
  <c r="CJ131" i="1"/>
  <c r="CG131" i="1" s="1"/>
  <c r="BZ122" i="1"/>
  <c r="BZ25" i="1" s="1"/>
  <c r="AA40" i="1"/>
  <c r="AA21" i="1" s="1"/>
  <c r="AP40" i="1"/>
  <c r="AP21" i="1" s="1"/>
  <c r="BE40" i="1"/>
  <c r="BE21" i="1" s="1"/>
  <c r="BS40" i="1"/>
  <c r="BS21" i="1" s="1"/>
  <c r="CP97" i="1"/>
  <c r="CM122" i="1"/>
  <c r="CM25" i="1" s="1"/>
  <c r="AO40" i="1"/>
  <c r="AO21" i="1" s="1"/>
  <c r="AC40" i="1"/>
  <c r="AC21" i="1" s="1"/>
  <c r="AT40" i="1"/>
  <c r="BG40" i="1"/>
  <c r="BG21" i="1" s="1"/>
  <c r="S97" i="1"/>
  <c r="BU97" i="1"/>
  <c r="BU96" i="1" s="1"/>
  <c r="T118" i="1"/>
  <c r="T23" i="1" s="1"/>
  <c r="CN122" i="1"/>
  <c r="CN25" i="1" s="1"/>
  <c r="X100" i="1"/>
  <c r="CB131" i="1"/>
  <c r="CE122" i="1"/>
  <c r="CO131" i="1"/>
  <c r="H41" i="1"/>
  <c r="CI23" i="1"/>
  <c r="CI96" i="1"/>
  <c r="BU48" i="1"/>
  <c r="BU41" i="1" s="1"/>
  <c r="CG81" i="1"/>
  <c r="CH25" i="1"/>
  <c r="N41" i="1"/>
  <c r="O41" i="1"/>
  <c r="O40" i="1" s="1"/>
  <c r="O26" i="1" s="1"/>
  <c r="CG125" i="1"/>
  <c r="CC26" i="1"/>
  <c r="CP25" i="1"/>
  <c r="CG88" i="1"/>
  <c r="BI26" i="1"/>
  <c r="V41" i="1"/>
  <c r="BY21" i="1"/>
  <c r="BE20" i="1"/>
  <c r="CC20" i="1"/>
  <c r="CM48" i="1"/>
  <c r="CO109" i="1"/>
  <c r="CI29" i="1"/>
  <c r="CI28" i="1" s="1"/>
  <c r="CI27" i="1" s="1"/>
  <c r="AI55" i="1"/>
  <c r="S23" i="1"/>
  <c r="CN23" i="1"/>
  <c r="CG126" i="1"/>
  <c r="K21" i="1"/>
  <c r="BW89" i="1"/>
  <c r="W118" i="1"/>
  <c r="W23" i="1" s="1"/>
  <c r="CF20" i="1"/>
  <c r="H21" i="1"/>
  <c r="AJ20" i="1"/>
  <c r="BW86" i="1"/>
  <c r="BZ48" i="1"/>
  <c r="K20" i="1"/>
  <c r="N20" i="1"/>
  <c r="AO26" i="1"/>
  <c r="AO20" i="1"/>
  <c r="Q20" i="1"/>
  <c r="AC20" i="1"/>
  <c r="AP20" i="1"/>
  <c r="AW26" i="1"/>
  <c r="AW21" i="1"/>
  <c r="CO22" i="1"/>
  <c r="CD22" i="1" s="1"/>
  <c r="CI48" i="1"/>
  <c r="AV48" i="1"/>
  <c r="L96" i="1"/>
  <c r="CP23" i="1"/>
  <c r="T42" i="1"/>
  <c r="R21" i="1"/>
  <c r="CK48" i="1"/>
  <c r="CO52" i="1"/>
  <c r="AQ48" i="1"/>
  <c r="BF48" i="1"/>
  <c r="BF41" i="1" s="1"/>
  <c r="CF21" i="1"/>
  <c r="L42" i="1"/>
  <c r="L48" i="1"/>
  <c r="CN48" i="1"/>
  <c r="BC68" i="1"/>
  <c r="CE48" i="1"/>
  <c r="CP48" i="1"/>
  <c r="AX56" i="1"/>
  <c r="BA48" i="1"/>
  <c r="CO105" i="1"/>
  <c r="CO113" i="1"/>
  <c r="S29" i="1"/>
  <c r="S28" i="1" s="1"/>
  <c r="S27" i="1" s="1"/>
  <c r="S20" i="1" s="1"/>
  <c r="S48" i="1"/>
  <c r="CJ52" i="1"/>
  <c r="AL48" i="1"/>
  <c r="BP48" i="1"/>
  <c r="BP41" i="1" s="1"/>
  <c r="W48" i="1"/>
  <c r="T48" i="1"/>
  <c r="BH60" i="1"/>
  <c r="BK48" i="1"/>
  <c r="BK41" i="1" s="1"/>
  <c r="L25" i="1"/>
  <c r="Q21" i="1"/>
  <c r="CH48" i="1"/>
  <c r="CG76" i="1"/>
  <c r="CK96" i="1"/>
  <c r="CA21" i="1"/>
  <c r="I21" i="1"/>
  <c r="BC73" i="1"/>
  <c r="CJ73" i="1"/>
  <c r="CG73" i="1" s="1"/>
  <c r="AS46" i="1"/>
  <c r="AS42" i="1" s="1"/>
  <c r="AV42" i="1"/>
  <c r="BC69" i="1"/>
  <c r="CJ69" i="1"/>
  <c r="CG69" i="1" s="1"/>
  <c r="BM77" i="1"/>
  <c r="CJ77" i="1"/>
  <c r="AI53" i="1"/>
  <c r="CJ53" i="1"/>
  <c r="BC61" i="1"/>
  <c r="CJ61" i="1"/>
  <c r="BC65" i="1"/>
  <c r="CJ65" i="1"/>
  <c r="BW90" i="1"/>
  <c r="CJ90" i="1"/>
  <c r="CG90" i="1" s="1"/>
  <c r="CG37" i="1"/>
  <c r="CO72" i="1"/>
  <c r="BH74" i="1"/>
  <c r="CL74" i="1"/>
  <c r="CG89" i="1"/>
  <c r="CB47" i="1"/>
  <c r="CB42" i="1" s="1"/>
  <c r="CK29" i="1"/>
  <c r="CK28" i="1" s="1"/>
  <c r="CK27" i="1" s="1"/>
  <c r="CK20" i="1" s="1"/>
  <c r="AI52" i="1"/>
  <c r="CO64" i="1"/>
  <c r="CL64" i="1" s="1"/>
  <c r="BH66" i="1"/>
  <c r="CL66" i="1"/>
  <c r="CG68" i="1"/>
  <c r="BM76" i="1"/>
  <c r="BM81" i="1"/>
  <c r="BW88" i="1"/>
  <c r="CM29" i="1"/>
  <c r="CM28" i="1" s="1"/>
  <c r="CM27" i="1" s="1"/>
  <c r="CM20" i="1" s="1"/>
  <c r="AI37" i="1"/>
  <c r="CP42" i="1"/>
  <c r="CO47" i="1"/>
  <c r="AD34" i="1"/>
  <c r="CO34" i="1"/>
  <c r="CL34" i="1" s="1"/>
  <c r="BJ21" i="1"/>
  <c r="BJ26" i="1"/>
  <c r="BL20" i="1"/>
  <c r="CI20" i="1"/>
  <c r="CJ33" i="1"/>
  <c r="CG33" i="1" s="1"/>
  <c r="Y33" i="1"/>
  <c r="AX46" i="1"/>
  <c r="AX42" i="1" s="1"/>
  <c r="CO46" i="1"/>
  <c r="CL46" i="1" s="1"/>
  <c r="BA42" i="1"/>
  <c r="BG20" i="1"/>
  <c r="BG26" i="1"/>
  <c r="I20" i="1"/>
  <c r="I26" i="1"/>
  <c r="CO36" i="1"/>
  <c r="AN36" i="1"/>
  <c r="AQ29" i="1"/>
  <c r="AQ28" i="1" s="1"/>
  <c r="AQ27" i="1" s="1"/>
  <c r="AN38" i="1"/>
  <c r="CO38" i="1"/>
  <c r="CO55" i="1"/>
  <c r="CL55" i="1" s="1"/>
  <c r="AN55" i="1"/>
  <c r="O20" i="1"/>
  <c r="AT21" i="1"/>
  <c r="AT26" i="1"/>
  <c r="CO44" i="1"/>
  <c r="CL44" i="1" s="1"/>
  <c r="AD44" i="1"/>
  <c r="BV21" i="1"/>
  <c r="BV26" i="1"/>
  <c r="CO53" i="1"/>
  <c r="CL53" i="1" s="1"/>
  <c r="AN53" i="1"/>
  <c r="AN54" i="1"/>
  <c r="CL54" i="1"/>
  <c r="CJ60" i="1"/>
  <c r="CG60" i="1" s="1"/>
  <c r="BC60" i="1"/>
  <c r="BH61" i="1"/>
  <c r="CO61" i="1"/>
  <c r="CO63" i="1"/>
  <c r="CL63" i="1" s="1"/>
  <c r="BH63" i="1"/>
  <c r="CO75" i="1"/>
  <c r="CL75" i="1" s="1"/>
  <c r="BR75" i="1"/>
  <c r="BM75" i="1"/>
  <c r="CJ75" i="1"/>
  <c r="BR76" i="1"/>
  <c r="CO76" i="1"/>
  <c r="BR77" i="1"/>
  <c r="CO77" i="1"/>
  <c r="CL77" i="1" s="1"/>
  <c r="CO79" i="1"/>
  <c r="CL79" i="1" s="1"/>
  <c r="BR79" i="1"/>
  <c r="CO107" i="1"/>
  <c r="BR107" i="1"/>
  <c r="BM107" i="1"/>
  <c r="CJ107" i="1"/>
  <c r="AX126" i="1"/>
  <c r="CO126" i="1"/>
  <c r="CL126" i="1" s="1"/>
  <c r="BR25" i="1"/>
  <c r="BU25" i="1"/>
  <c r="BW131" i="1"/>
  <c r="CN22" i="1"/>
  <c r="AM20" i="1"/>
  <c r="AM26" i="1"/>
  <c r="BN26" i="1"/>
  <c r="BN20" i="1"/>
  <c r="CP29" i="1"/>
  <c r="CP28" i="1" s="1"/>
  <c r="CP27" i="1" s="1"/>
  <c r="Y31" i="1"/>
  <c r="CJ31" i="1"/>
  <c r="CG31" i="1" s="1"/>
  <c r="Y32" i="1"/>
  <c r="CJ32" i="1"/>
  <c r="CG32" i="1" s="1"/>
  <c r="CO33" i="1"/>
  <c r="CL33" i="1" s="1"/>
  <c r="CO35" i="1"/>
  <c r="CL35" i="1" s="1"/>
  <c r="AN35" i="1"/>
  <c r="AI35" i="1"/>
  <c r="CJ36" i="1"/>
  <c r="CG36" i="1" s="1"/>
  <c r="CJ38" i="1"/>
  <c r="CG38" i="1" s="1"/>
  <c r="CJ39" i="1"/>
  <c r="CG39" i="1" s="1"/>
  <c r="AI39" i="1"/>
  <c r="U42" i="1"/>
  <c r="W42" i="1"/>
  <c r="W41" i="1" s="1"/>
  <c r="AQ42" i="1"/>
  <c r="AN45" i="1"/>
  <c r="AN42" i="1" s="1"/>
  <c r="CO45" i="1"/>
  <c r="CJ45" i="1"/>
  <c r="CG45" i="1" s="1"/>
  <c r="AI45" i="1"/>
  <c r="AI42" i="1" s="1"/>
  <c r="AL42" i="1"/>
  <c r="AL41" i="1" s="1"/>
  <c r="CJ51" i="1"/>
  <c r="CG51" i="1" s="1"/>
  <c r="Y51" i="1"/>
  <c r="AS57" i="1"/>
  <c r="CJ57" i="1"/>
  <c r="CG57" i="1" s="1"/>
  <c r="CJ64" i="1"/>
  <c r="CG64" i="1" s="1"/>
  <c r="BC64" i="1"/>
  <c r="BC67" i="1"/>
  <c r="CJ67" i="1"/>
  <c r="CO71" i="1"/>
  <c r="CL71" i="1" s="1"/>
  <c r="BH71" i="1"/>
  <c r="AE20" i="1"/>
  <c r="AE26" i="1"/>
  <c r="CL38" i="1"/>
  <c r="AA20" i="1"/>
  <c r="AA26" i="1"/>
  <c r="BB20" i="1"/>
  <c r="BW20" i="1"/>
  <c r="CD20" i="1"/>
  <c r="CD26" i="1"/>
  <c r="AL29" i="1"/>
  <c r="AL28" i="1" s="1"/>
  <c r="AL27" i="1" s="1"/>
  <c r="AU20" i="1"/>
  <c r="AU26" i="1"/>
  <c r="AY20" i="1"/>
  <c r="AY26" i="1"/>
  <c r="BC20" i="1"/>
  <c r="BK20" i="1"/>
  <c r="BO20" i="1"/>
  <c r="BO26" i="1"/>
  <c r="BS20" i="1"/>
  <c r="BS26" i="1"/>
  <c r="CA20" i="1"/>
  <c r="CA26" i="1"/>
  <c r="CE20" i="1"/>
  <c r="U29" i="1"/>
  <c r="U28" i="1" s="1"/>
  <c r="U27" i="1" s="1"/>
  <c r="AD31" i="1"/>
  <c r="CO32" i="1"/>
  <c r="CL32" i="1" s="1"/>
  <c r="AD32" i="1"/>
  <c r="CO37" i="1"/>
  <c r="CL37" i="1" s="1"/>
  <c r="AN37" i="1"/>
  <c r="CO39" i="1"/>
  <c r="CL39" i="1" s="1"/>
  <c r="AN39" i="1"/>
  <c r="CH42" i="1"/>
  <c r="BL41" i="1"/>
  <c r="BL40" i="1" s="1"/>
  <c r="Y50" i="1"/>
  <c r="CJ50" i="1"/>
  <c r="CG50" i="1" s="1"/>
  <c r="AD51" i="1"/>
  <c r="CO51" i="1"/>
  <c r="CL51" i="1" s="1"/>
  <c r="AS59" i="1"/>
  <c r="CJ59" i="1"/>
  <c r="BH69" i="1"/>
  <c r="CO69" i="1"/>
  <c r="CL69" i="1" s="1"/>
  <c r="CO70" i="1"/>
  <c r="CL70" i="1" s="1"/>
  <c r="BH70" i="1"/>
  <c r="BC70" i="1"/>
  <c r="CJ70" i="1"/>
  <c r="CJ84" i="1"/>
  <c r="CG84" i="1" s="1"/>
  <c r="BM84" i="1"/>
  <c r="CJ92" i="1"/>
  <c r="CG92" i="1" s="1"/>
  <c r="BW92" i="1"/>
  <c r="AX20" i="1"/>
  <c r="CL36" i="1"/>
  <c r="AR20" i="1"/>
  <c r="BX20" i="1"/>
  <c r="AH26" i="1"/>
  <c r="BR20" i="1"/>
  <c r="CH29" i="1"/>
  <c r="CH28" i="1" s="1"/>
  <c r="CH27" i="1" s="1"/>
  <c r="CJ34" i="1"/>
  <c r="CG34" i="1" s="1"/>
  <c r="Y34" i="1"/>
  <c r="CG35" i="1"/>
  <c r="CJ47" i="1"/>
  <c r="CG47" i="1" s="1"/>
  <c r="BZ42" i="1"/>
  <c r="CO59" i="1"/>
  <c r="CL59" i="1" s="1"/>
  <c r="AX59" i="1"/>
  <c r="BM79" i="1"/>
  <c r="CJ79" i="1"/>
  <c r="CG79" i="1" s="1"/>
  <c r="T29" i="1"/>
  <c r="T28" i="1" s="1"/>
  <c r="T27" i="1" s="1"/>
  <c r="CI42" i="1"/>
  <c r="CI41" i="1" s="1"/>
  <c r="CJ46" i="1"/>
  <c r="CG46" i="1" s="1"/>
  <c r="BD41" i="1"/>
  <c r="BD40" i="1" s="1"/>
  <c r="AN52" i="1"/>
  <c r="CG54" i="1"/>
  <c r="CJ58" i="1"/>
  <c r="CG58" i="1" s="1"/>
  <c r="AS58" i="1"/>
  <c r="CL61" i="1"/>
  <c r="BC63" i="1"/>
  <c r="CJ63" i="1"/>
  <c r="CG63" i="1" s="1"/>
  <c r="BH65" i="1"/>
  <c r="CO65" i="1"/>
  <c r="CL65" i="1" s="1"/>
  <c r="L29" i="1"/>
  <c r="L28" i="1" s="1"/>
  <c r="L27" i="1" s="1"/>
  <c r="CN29" i="1"/>
  <c r="CN28" i="1" s="1"/>
  <c r="CN27" i="1" s="1"/>
  <c r="CN42" i="1"/>
  <c r="CN41" i="1" s="1"/>
  <c r="S42" i="1"/>
  <c r="S41" i="1" s="1"/>
  <c r="CK42" i="1"/>
  <c r="CK41" i="1" s="1"/>
  <c r="CJ44" i="1"/>
  <c r="CG44" i="1" s="1"/>
  <c r="CL47" i="1"/>
  <c r="T41" i="1"/>
  <c r="L41" i="1"/>
  <c r="CL52" i="1"/>
  <c r="CG53" i="1"/>
  <c r="AX58" i="1"/>
  <c r="CO67" i="1"/>
  <c r="CL67" i="1" s="1"/>
  <c r="BH67" i="1"/>
  <c r="BH68" i="1"/>
  <c r="CO68" i="1"/>
  <c r="CL68" i="1" s="1"/>
  <c r="CJ72" i="1"/>
  <c r="CG72" i="1" s="1"/>
  <c r="BC72" i="1"/>
  <c r="CO78" i="1"/>
  <c r="CL78" i="1" s="1"/>
  <c r="BR78" i="1"/>
  <c r="BM78" i="1"/>
  <c r="CJ78" i="1"/>
  <c r="CG78" i="1" s="1"/>
  <c r="BR81" i="1"/>
  <c r="CO81" i="1"/>
  <c r="CL81" i="1" s="1"/>
  <c r="CO82" i="1"/>
  <c r="BR82" i="1"/>
  <c r="BM83" i="1"/>
  <c r="CJ83" i="1"/>
  <c r="CG83" i="1" s="1"/>
  <c r="CJ85" i="1"/>
  <c r="CG85" i="1" s="1"/>
  <c r="BM85" i="1"/>
  <c r="CO87" i="1"/>
  <c r="CL87" i="1" s="1"/>
  <c r="CB87" i="1"/>
  <c r="CB88" i="1"/>
  <c r="CO88" i="1"/>
  <c r="CL88" i="1" s="1"/>
  <c r="BW91" i="1"/>
  <c r="CJ91" i="1"/>
  <c r="CG91" i="1" s="1"/>
  <c r="CM42" i="1"/>
  <c r="CL45" i="1"/>
  <c r="P41" i="1"/>
  <c r="AF41" i="1"/>
  <c r="AZ41" i="1"/>
  <c r="BT41" i="1"/>
  <c r="CG52" i="1"/>
  <c r="AI54" i="1"/>
  <c r="CG55" i="1"/>
  <c r="CO56" i="1"/>
  <c r="CL56" i="1" s="1"/>
  <c r="BA41" i="1"/>
  <c r="CJ56" i="1"/>
  <c r="CG56" i="1" s="1"/>
  <c r="AS56" i="1"/>
  <c r="AX57" i="1"/>
  <c r="CO57" i="1"/>
  <c r="CL57" i="1" s="1"/>
  <c r="CO62" i="1"/>
  <c r="CL62" i="1" s="1"/>
  <c r="BH62" i="1"/>
  <c r="BC62" i="1"/>
  <c r="CJ62" i="1"/>
  <c r="CG62" i="1" s="1"/>
  <c r="CG65" i="1"/>
  <c r="CL72" i="1"/>
  <c r="BH73" i="1"/>
  <c r="CO73" i="1"/>
  <c r="CL73" i="1" s="1"/>
  <c r="CJ80" i="1"/>
  <c r="CG80" i="1" s="1"/>
  <c r="BM80" i="1"/>
  <c r="CO86" i="1"/>
  <c r="CL86" i="1" s="1"/>
  <c r="CB86" i="1"/>
  <c r="CE41" i="1"/>
  <c r="U49" i="1"/>
  <c r="CL58" i="1"/>
  <c r="CG59" i="1"/>
  <c r="CO60" i="1"/>
  <c r="CL60" i="1" s="1"/>
  <c r="CG67" i="1"/>
  <c r="BC71" i="1"/>
  <c r="CJ71" i="1"/>
  <c r="CG71" i="1" s="1"/>
  <c r="BC74" i="1"/>
  <c r="CJ74" i="1"/>
  <c r="CG74" i="1" s="1"/>
  <c r="CO83" i="1"/>
  <c r="CL83" i="1" s="1"/>
  <c r="BR83" i="1"/>
  <c r="BR84" i="1"/>
  <c r="CO84" i="1"/>
  <c r="CL84" i="1" s="1"/>
  <c r="BR85" i="1"/>
  <c r="CO85" i="1"/>
  <c r="CL85" i="1" s="1"/>
  <c r="CB89" i="1"/>
  <c r="CO89" i="1"/>
  <c r="CL89" i="1" s="1"/>
  <c r="CO90" i="1"/>
  <c r="CL90" i="1" s="1"/>
  <c r="CB90" i="1"/>
  <c r="CO91" i="1"/>
  <c r="CL91" i="1" s="1"/>
  <c r="CB91" i="1"/>
  <c r="CB92" i="1"/>
  <c r="CO92" i="1"/>
  <c r="CL92" i="1" s="1"/>
  <c r="U99" i="1"/>
  <c r="W105" i="1"/>
  <c r="T96" i="1"/>
  <c r="T40" i="1" s="1"/>
  <c r="BH106" i="1"/>
  <c r="CO106" i="1"/>
  <c r="CL106" i="1" s="1"/>
  <c r="BR110" i="1"/>
  <c r="CO110" i="1"/>
  <c r="CL110" i="1" s="1"/>
  <c r="CJ113" i="1"/>
  <c r="CG113" i="1" s="1"/>
  <c r="BW113" i="1"/>
  <c r="AX124" i="1"/>
  <c r="CO124" i="1"/>
  <c r="CL124" i="1" s="1"/>
  <c r="BA25" i="1"/>
  <c r="S96" i="1"/>
  <c r="CG61" i="1"/>
  <c r="BC66" i="1"/>
  <c r="CJ66" i="1"/>
  <c r="CG66" i="1" s="1"/>
  <c r="CG70" i="1"/>
  <c r="CG75" i="1"/>
  <c r="CL76" i="1"/>
  <c r="CG77" i="1"/>
  <c r="CO80" i="1"/>
  <c r="CL80" i="1" s="1"/>
  <c r="BR80" i="1"/>
  <c r="CO104" i="1"/>
  <c r="CL104" i="1" s="1"/>
  <c r="BH104" i="1"/>
  <c r="CO108" i="1"/>
  <c r="CL108" i="1" s="1"/>
  <c r="BR108" i="1"/>
  <c r="CO112" i="1"/>
  <c r="CL112" i="1" s="1"/>
  <c r="CB112" i="1"/>
  <c r="CE96" i="1"/>
  <c r="CJ82" i="1"/>
  <c r="CG82" i="1" s="1"/>
  <c r="CH96" i="1"/>
  <c r="AL96" i="1"/>
  <c r="CJ100" i="1"/>
  <c r="CG100" i="1" s="1"/>
  <c r="AX102" i="1"/>
  <c r="CO102" i="1"/>
  <c r="CL102" i="1" s="1"/>
  <c r="BA96" i="1"/>
  <c r="AI120" i="1"/>
  <c r="CJ120" i="1"/>
  <c r="CG120" i="1" s="1"/>
  <c r="AL23" i="1"/>
  <c r="BW87" i="1"/>
  <c r="CJ87" i="1"/>
  <c r="CG87" i="1" s="1"/>
  <c r="AN101" i="1"/>
  <c r="CO101" i="1"/>
  <c r="CL101" i="1" s="1"/>
  <c r="CJ101" i="1"/>
  <c r="CG101" i="1" s="1"/>
  <c r="AI101" i="1"/>
  <c r="CO103" i="1"/>
  <c r="CL103" i="1" s="1"/>
  <c r="AX103" i="1"/>
  <c r="AS103" i="1"/>
  <c r="CJ103" i="1"/>
  <c r="CG103" i="1" s="1"/>
  <c r="AV96" i="1"/>
  <c r="CJ109" i="1"/>
  <c r="CG109" i="1" s="1"/>
  <c r="BM109" i="1"/>
  <c r="CO111" i="1"/>
  <c r="CL111" i="1" s="1"/>
  <c r="BR111" i="1"/>
  <c r="BM111" i="1"/>
  <c r="CJ111" i="1"/>
  <c r="CG111" i="1" s="1"/>
  <c r="CO120" i="1"/>
  <c r="CL120" i="1" s="1"/>
  <c r="AQ23" i="1"/>
  <c r="AN120" i="1"/>
  <c r="AX125" i="1"/>
  <c r="CO125" i="1"/>
  <c r="CL125" i="1" s="1"/>
  <c r="CL82" i="1"/>
  <c r="CJ86" i="1"/>
  <c r="CG86" i="1" s="1"/>
  <c r="BC104" i="1"/>
  <c r="CJ104" i="1"/>
  <c r="CG104" i="1" s="1"/>
  <c r="CL107" i="1"/>
  <c r="BM108" i="1"/>
  <c r="CJ108" i="1"/>
  <c r="CG108" i="1" s="1"/>
  <c r="BW112" i="1"/>
  <c r="CJ112" i="1"/>
  <c r="CG112" i="1" s="1"/>
  <c r="BZ96" i="1"/>
  <c r="BP25" i="1"/>
  <c r="BM25" i="1"/>
  <c r="CJ102" i="1"/>
  <c r="CG102" i="1" s="1"/>
  <c r="CL105" i="1"/>
  <c r="CG107" i="1"/>
  <c r="CL109" i="1"/>
  <c r="CL113" i="1"/>
  <c r="X118" i="1"/>
  <c r="T25" i="1"/>
  <c r="W123" i="1"/>
  <c r="W122" i="1" s="1"/>
  <c r="CJ124" i="1"/>
  <c r="CG124" i="1" s="1"/>
  <c r="AV25" i="1"/>
  <c r="CP96" i="1"/>
  <c r="CJ106" i="1"/>
  <c r="CG106" i="1" s="1"/>
  <c r="CJ110" i="1"/>
  <c r="CG110" i="1" s="1"/>
  <c r="CM23" i="1"/>
  <c r="AS124" i="1"/>
  <c r="AS125" i="1"/>
  <c r="AS126" i="1"/>
  <c r="CE25" i="1"/>
  <c r="L23" i="1"/>
  <c r="CH23" i="1"/>
  <c r="AV41" i="1" l="1"/>
  <c r="AL40" i="1"/>
  <c r="CP41" i="1"/>
  <c r="CP40" i="1" s="1"/>
  <c r="CP21" i="1" s="1"/>
  <c r="BB21" i="1"/>
  <c r="CO50" i="1"/>
  <c r="CL50" i="1" s="1"/>
  <c r="AV40" i="1"/>
  <c r="X123" i="1"/>
  <c r="X122" i="1" s="1"/>
  <c r="X25" i="1" s="1"/>
  <c r="CD19" i="1"/>
  <c r="S40" i="1"/>
  <c r="AQ41" i="1"/>
  <c r="AP26" i="1"/>
  <c r="AJ26" i="1"/>
  <c r="Z26" i="1"/>
  <c r="AG98" i="1"/>
  <c r="AG97" i="1" s="1"/>
  <c r="AB98" i="1"/>
  <c r="AB99" i="1"/>
  <c r="AG99" i="1"/>
  <c r="CE40" i="1"/>
  <c r="CE21" i="1" s="1"/>
  <c r="CE19" i="1" s="1"/>
  <c r="U48" i="1"/>
  <c r="U41" i="1" s="1"/>
  <c r="AG49" i="1"/>
  <c r="AB49" i="1"/>
  <c r="AB48" i="1" s="1"/>
  <c r="U118" i="1"/>
  <c r="U23" i="1" s="1"/>
  <c r="AG119" i="1"/>
  <c r="AG118" i="1" s="1"/>
  <c r="AB119" i="1"/>
  <c r="AB118" i="1" s="1"/>
  <c r="AR26" i="1"/>
  <c r="BX26" i="1"/>
  <c r="BU40" i="1"/>
  <c r="BU21" i="1" s="1"/>
  <c r="BK40" i="1"/>
  <c r="AX97" i="1"/>
  <c r="AX96" i="1" s="1"/>
  <c r="U97" i="1"/>
  <c r="U96" i="1" s="1"/>
  <c r="V21" i="1"/>
  <c r="BR97" i="1"/>
  <c r="BR96" i="1" s="1"/>
  <c r="BP40" i="1"/>
  <c r="BP21" i="1" s="1"/>
  <c r="CN40" i="1"/>
  <c r="CN21" i="1" s="1"/>
  <c r="N40" i="1"/>
  <c r="N26" i="1" s="1"/>
  <c r="BW122" i="1"/>
  <c r="BW25" i="1" s="1"/>
  <c r="CB97" i="1"/>
  <c r="CB96" i="1" s="1"/>
  <c r="BL21" i="1"/>
  <c r="AI118" i="1"/>
  <c r="AI23" i="1" s="1"/>
  <c r="AS97" i="1"/>
  <c r="AS96" i="1" s="1"/>
  <c r="AN118" i="1"/>
  <c r="AN23" i="1" s="1"/>
  <c r="BA40" i="1"/>
  <c r="O21" i="1"/>
  <c r="CI40" i="1"/>
  <c r="CI21" i="1" s="1"/>
  <c r="AI97" i="1"/>
  <c r="AI96" i="1" s="1"/>
  <c r="AF40" i="1"/>
  <c r="AF21" i="1" s="1"/>
  <c r="AS122" i="1"/>
  <c r="AS25" i="1" s="1"/>
  <c r="BW97" i="1"/>
  <c r="BW96" i="1" s="1"/>
  <c r="BH97" i="1"/>
  <c r="BH96" i="1" s="1"/>
  <c r="AX122" i="1"/>
  <c r="AX25" i="1" s="1"/>
  <c r="BD21" i="1"/>
  <c r="BM97" i="1"/>
  <c r="CK40" i="1"/>
  <c r="CK21" i="1" s="1"/>
  <c r="AZ40" i="1"/>
  <c r="AZ21" i="1" s="1"/>
  <c r="BT40" i="1"/>
  <c r="BT21" i="1" s="1"/>
  <c r="W97" i="1"/>
  <c r="W96" i="1" s="1"/>
  <c r="X97" i="1"/>
  <c r="X96" i="1" s="1"/>
  <c r="L40" i="1"/>
  <c r="L21" i="1" s="1"/>
  <c r="CL131" i="1"/>
  <c r="CB122" i="1"/>
  <c r="CB25" i="1" s="1"/>
  <c r="P40" i="1"/>
  <c r="P21" i="1" s="1"/>
  <c r="R26" i="1"/>
  <c r="BY26" i="1"/>
  <c r="AC26" i="1"/>
  <c r="BE26" i="1"/>
  <c r="K26" i="1"/>
  <c r="BQ26" i="1"/>
  <c r="AS48" i="1"/>
  <c r="AS41" i="1" s="1"/>
  <c r="BM48" i="1"/>
  <c r="BM41" i="1" s="1"/>
  <c r="BH48" i="1"/>
  <c r="BH41" i="1" s="1"/>
  <c r="BC48" i="1"/>
  <c r="CB48" i="1"/>
  <c r="CB41" i="1" s="1"/>
  <c r="AN48" i="1"/>
  <c r="AN41" i="1" s="1"/>
  <c r="BR48" i="1"/>
  <c r="BR41" i="1" s="1"/>
  <c r="AL21" i="1"/>
  <c r="AX48" i="1"/>
  <c r="AX41" i="1" s="1"/>
  <c r="Q26" i="1"/>
  <c r="BW48" i="1"/>
  <c r="BW41" i="1" s="1"/>
  <c r="AV21" i="1"/>
  <c r="AI48" i="1"/>
  <c r="AI41" i="1" s="1"/>
  <c r="CF19" i="1"/>
  <c r="CF26" i="1"/>
  <c r="BP26" i="1"/>
  <c r="Y119" i="1"/>
  <c r="CJ119" i="1"/>
  <c r="CJ118" i="1" s="1"/>
  <c r="AB23" i="1"/>
  <c r="AD99" i="1"/>
  <c r="CO99" i="1"/>
  <c r="CL99" i="1" s="1"/>
  <c r="U20" i="1"/>
  <c r="CP20" i="1"/>
  <c r="CN26" i="1"/>
  <c r="CN20" i="1"/>
  <c r="T20" i="1"/>
  <c r="CJ49" i="1"/>
  <c r="CJ48" i="1" s="1"/>
  <c r="Y49" i="1"/>
  <c r="Y48" i="1" s="1"/>
  <c r="BD26" i="1"/>
  <c r="CH41" i="1"/>
  <c r="X29" i="1"/>
  <c r="X28" i="1" s="1"/>
  <c r="X27" i="1" s="1"/>
  <c r="X42" i="1"/>
  <c r="AQ20" i="1"/>
  <c r="BL26" i="1"/>
  <c r="CM22" i="1"/>
  <c r="CC22" i="1"/>
  <c r="CC19" i="1" s="1"/>
  <c r="T21" i="1"/>
  <c r="CM41" i="1"/>
  <c r="CM40" i="1" s="1"/>
  <c r="W29" i="1"/>
  <c r="W28" i="1" s="1"/>
  <c r="W27" i="1" s="1"/>
  <c r="AV26" i="1"/>
  <c r="BZ41" i="1"/>
  <c r="BZ40" i="1" s="1"/>
  <c r="CE26" i="1"/>
  <c r="AL20" i="1"/>
  <c r="AN29" i="1"/>
  <c r="AN28" i="1" s="1"/>
  <c r="AN27" i="1" s="1"/>
  <c r="W25" i="1"/>
  <c r="AL123" i="1"/>
  <c r="AL122" i="1" s="1"/>
  <c r="X23" i="1"/>
  <c r="L20" i="1"/>
  <c r="BF105" i="1"/>
  <c r="BF97" i="1" s="1"/>
  <c r="X48" i="1"/>
  <c r="AK21" i="1"/>
  <c r="AK26" i="1"/>
  <c r="CH20" i="1"/>
  <c r="CJ43" i="1"/>
  <c r="Y43" i="1"/>
  <c r="Y42" i="1" s="1"/>
  <c r="AB42" i="1"/>
  <c r="AI29" i="1"/>
  <c r="AI28" i="1" s="1"/>
  <c r="AI27" i="1" s="1"/>
  <c r="BM96" i="1"/>
  <c r="BC41" i="1"/>
  <c r="AQ123" i="1" l="1"/>
  <c r="AQ122" i="1" s="1"/>
  <c r="P26" i="1"/>
  <c r="AF26" i="1"/>
  <c r="BU26" i="1"/>
  <c r="CK26" i="1"/>
  <c r="BT26" i="1"/>
  <c r="AZ26" i="1"/>
  <c r="CI26" i="1"/>
  <c r="BM40" i="1"/>
  <c r="L26" i="1"/>
  <c r="CJ99" i="1"/>
  <c r="CG99" i="1" s="1"/>
  <c r="Y99" i="1"/>
  <c r="BH40" i="1"/>
  <c r="BH21" i="1" s="1"/>
  <c r="AX40" i="1"/>
  <c r="AX21" i="1" s="1"/>
  <c r="AS40" i="1"/>
  <c r="AS21" i="1" s="1"/>
  <c r="N21" i="1"/>
  <c r="CN19" i="1"/>
  <c r="BW40" i="1"/>
  <c r="BW26" i="1" s="1"/>
  <c r="Y98" i="1"/>
  <c r="AB97" i="1"/>
  <c r="AB96" i="1" s="1"/>
  <c r="CJ98" i="1"/>
  <c r="CH40" i="1"/>
  <c r="CH21" i="1" s="1"/>
  <c r="AI40" i="1"/>
  <c r="AI21" i="1" s="1"/>
  <c r="CB40" i="1"/>
  <c r="CB21" i="1" s="1"/>
  <c r="Y118" i="1"/>
  <c r="Y23" i="1" s="1"/>
  <c r="AQ97" i="1"/>
  <c r="AQ96" i="1" s="1"/>
  <c r="AQ40" i="1" s="1"/>
  <c r="AQ21" i="1" s="1"/>
  <c r="CO100" i="1"/>
  <c r="AN100" i="1"/>
  <c r="AN97" i="1" s="1"/>
  <c r="AN96" i="1" s="1"/>
  <c r="AN40" i="1" s="1"/>
  <c r="AN21" i="1" s="1"/>
  <c r="U40" i="1"/>
  <c r="U21" i="1" s="1"/>
  <c r="BR40" i="1"/>
  <c r="BR26" i="1" s="1"/>
  <c r="W40" i="1"/>
  <c r="W21" i="1" s="1"/>
  <c r="AI20" i="1"/>
  <c r="AN20" i="1"/>
  <c r="CO98" i="1"/>
  <c r="AD98" i="1"/>
  <c r="AG96" i="1"/>
  <c r="CG49" i="1"/>
  <c r="CG48" i="1" s="1"/>
  <c r="AG48" i="1"/>
  <c r="X41" i="1"/>
  <c r="CO119" i="1"/>
  <c r="CO118" i="1" s="1"/>
  <c r="AG23" i="1"/>
  <c r="AD119" i="1"/>
  <c r="CP26" i="1"/>
  <c r="BK21" i="1"/>
  <c r="BK26" i="1"/>
  <c r="CL22" i="1"/>
  <c r="CB22" i="1"/>
  <c r="AD30" i="1"/>
  <c r="AD29" i="1" s="1"/>
  <c r="AD28" i="1" s="1"/>
  <c r="AD27" i="1" s="1"/>
  <c r="CO30" i="1"/>
  <c r="AG29" i="1"/>
  <c r="AG28" i="1" s="1"/>
  <c r="AG27" i="1" s="1"/>
  <c r="AB41" i="1"/>
  <c r="T26" i="1"/>
  <c r="CP19" i="1"/>
  <c r="CJ23" i="1"/>
  <c r="CG119" i="1"/>
  <c r="CJ123" i="1"/>
  <c r="CJ122" i="1" s="1"/>
  <c r="AI123" i="1"/>
  <c r="CM21" i="1"/>
  <c r="CM19" i="1" s="1"/>
  <c r="CM26" i="1"/>
  <c r="BZ21" i="1"/>
  <c r="BZ26" i="1"/>
  <c r="AB29" i="1"/>
  <c r="AB28" i="1" s="1"/>
  <c r="AB27" i="1" s="1"/>
  <c r="CJ30" i="1"/>
  <c r="Y30" i="1"/>
  <c r="Y29" i="1" s="1"/>
  <c r="Y28" i="1" s="1"/>
  <c r="Y27" i="1" s="1"/>
  <c r="AN123" i="1"/>
  <c r="CO123" i="1"/>
  <c r="CO122" i="1" s="1"/>
  <c r="CJ42" i="1"/>
  <c r="CG43" i="1"/>
  <c r="CG42" i="1" s="1"/>
  <c r="BA21" i="1"/>
  <c r="BA26" i="1"/>
  <c r="CJ105" i="1"/>
  <c r="BC105" i="1"/>
  <c r="BF96" i="1"/>
  <c r="BF40" i="1" s="1"/>
  <c r="BW21" i="1"/>
  <c r="S21" i="1"/>
  <c r="S26" i="1"/>
  <c r="W20" i="1"/>
  <c r="AG42" i="1"/>
  <c r="AD43" i="1"/>
  <c r="AD42" i="1" s="1"/>
  <c r="CO43" i="1"/>
  <c r="X20" i="1"/>
  <c r="Y41" i="1"/>
  <c r="W26" i="1" l="1"/>
  <c r="U26" i="1"/>
  <c r="CH26" i="1"/>
  <c r="AX26" i="1"/>
  <c r="AS26" i="1"/>
  <c r="BH26" i="1"/>
  <c r="BR21" i="1"/>
  <c r="CB26" i="1"/>
  <c r="Y97" i="1"/>
  <c r="Y96" i="1" s="1"/>
  <c r="CG118" i="1"/>
  <c r="CG23" i="1" s="1"/>
  <c r="AD97" i="1"/>
  <c r="AD96" i="1" s="1"/>
  <c r="AD118" i="1"/>
  <c r="AD23" i="1" s="1"/>
  <c r="CG98" i="1"/>
  <c r="CJ97" i="1"/>
  <c r="CJ96" i="1" s="1"/>
  <c r="AN122" i="1"/>
  <c r="AN25" i="1" s="1"/>
  <c r="AB40" i="1"/>
  <c r="AB21" i="1" s="1"/>
  <c r="Y40" i="1"/>
  <c r="Y21" i="1" s="1"/>
  <c r="BC97" i="1"/>
  <c r="BC96" i="1" s="1"/>
  <c r="BC40" i="1" s="1"/>
  <c r="AI122" i="1"/>
  <c r="AI25" i="1" s="1"/>
  <c r="CL100" i="1"/>
  <c r="CO97" i="1"/>
  <c r="CO96" i="1" s="1"/>
  <c r="X40" i="1"/>
  <c r="X26" i="1" s="1"/>
  <c r="CB19" i="1"/>
  <c r="AG41" i="1"/>
  <c r="AG40" i="1" s="1"/>
  <c r="AG26" i="1" s="1"/>
  <c r="CO49" i="1"/>
  <c r="CO48" i="1" s="1"/>
  <c r="AD49" i="1"/>
  <c r="BM21" i="1"/>
  <c r="BM26" i="1"/>
  <c r="Y20" i="1"/>
  <c r="CJ25" i="1"/>
  <c r="CG123" i="1"/>
  <c r="BF21" i="1"/>
  <c r="BF26" i="1"/>
  <c r="CO25" i="1"/>
  <c r="CL123" i="1"/>
  <c r="CJ29" i="1"/>
  <c r="CJ28" i="1" s="1"/>
  <c r="CJ27" i="1" s="1"/>
  <c r="CG30" i="1"/>
  <c r="CG29" i="1" s="1"/>
  <c r="CG28" i="1" s="1"/>
  <c r="CG27" i="1" s="1"/>
  <c r="AG20" i="1"/>
  <c r="CO23" i="1"/>
  <c r="CL119" i="1"/>
  <c r="CG41" i="1"/>
  <c r="CL98" i="1"/>
  <c r="CO42" i="1"/>
  <c r="CL43" i="1"/>
  <c r="CL42" i="1" s="1"/>
  <c r="CG105" i="1"/>
  <c r="AL25" i="1"/>
  <c r="AL26" i="1"/>
  <c r="AD20" i="1"/>
  <c r="AQ25" i="1"/>
  <c r="AQ26" i="1"/>
  <c r="AB20" i="1"/>
  <c r="CL30" i="1"/>
  <c r="CL29" i="1" s="1"/>
  <c r="CL28" i="1" s="1"/>
  <c r="CL27" i="1" s="1"/>
  <c r="CO29" i="1"/>
  <c r="CO28" i="1" s="1"/>
  <c r="CO27" i="1" s="1"/>
  <c r="CA22" i="1"/>
  <c r="CA19" i="1" s="1"/>
  <c r="CK22" i="1"/>
  <c r="CJ41" i="1"/>
  <c r="AI26" i="1" l="1"/>
  <c r="AB26" i="1"/>
  <c r="Y26" i="1"/>
  <c r="CG97" i="1"/>
  <c r="CG96" i="1" s="1"/>
  <c r="CG40" i="1" s="1"/>
  <c r="AN26" i="1"/>
  <c r="CJ40" i="1"/>
  <c r="CJ21" i="1" s="1"/>
  <c r="BC26" i="1"/>
  <c r="BC21" i="1"/>
  <c r="CL118" i="1"/>
  <c r="CL23" i="1" s="1"/>
  <c r="CL122" i="1"/>
  <c r="CL25" i="1" s="1"/>
  <c r="CL97" i="1"/>
  <c r="CL96" i="1" s="1"/>
  <c r="CG122" i="1"/>
  <c r="CG25" i="1" s="1"/>
  <c r="AG21" i="1"/>
  <c r="X21" i="1"/>
  <c r="AD48" i="1"/>
  <c r="AD41" i="1" s="1"/>
  <c r="AD40" i="1" s="1"/>
  <c r="CO20" i="1"/>
  <c r="CG20" i="1"/>
  <c r="CO41" i="1"/>
  <c r="CO40" i="1" s="1"/>
  <c r="CL49" i="1"/>
  <c r="BZ22" i="1"/>
  <c r="BZ19" i="1" s="1"/>
  <c r="CJ22" i="1"/>
  <c r="CK19" i="1"/>
  <c r="CL20" i="1"/>
  <c r="CJ20" i="1"/>
  <c r="CG26" i="1" l="1"/>
  <c r="CG21" i="1"/>
  <c r="CO21" i="1"/>
  <c r="AD21" i="1"/>
  <c r="AD26" i="1"/>
  <c r="CL48" i="1"/>
  <c r="CL41" i="1" s="1"/>
  <c r="CL40" i="1" s="1"/>
  <c r="CO26" i="1"/>
  <c r="CI22" i="1"/>
  <c r="BY22" i="1"/>
  <c r="BY19" i="1" s="1"/>
  <c r="CJ26" i="1"/>
  <c r="CJ19" i="1"/>
  <c r="CO19" i="1"/>
  <c r="CL21" i="1" l="1"/>
  <c r="CL19" i="1" s="1"/>
  <c r="CL26" i="1"/>
  <c r="CH22" i="1"/>
  <c r="BX22" i="1"/>
  <c r="BX19" i="1" s="1"/>
  <c r="CI19" i="1"/>
  <c r="BW22" i="1" l="1"/>
  <c r="BW19" i="1" s="1"/>
  <c r="CG22" i="1"/>
  <c r="CH19" i="1"/>
  <c r="BV22" i="1" l="1"/>
  <c r="CG19" i="1"/>
  <c r="BU22" i="1" l="1"/>
  <c r="BV19" i="1"/>
  <c r="BT22" i="1" l="1"/>
  <c r="BU19" i="1"/>
  <c r="BS22" i="1" l="1"/>
  <c r="BT19" i="1"/>
  <c r="BR22" i="1" l="1"/>
  <c r="BS19" i="1"/>
  <c r="BQ22" i="1" l="1"/>
  <c r="BR19" i="1"/>
  <c r="BP22" i="1" l="1"/>
  <c r="BQ19" i="1"/>
  <c r="BO22" i="1" l="1"/>
  <c r="BP19" i="1"/>
  <c r="BN22" i="1" l="1"/>
  <c r="BO19" i="1"/>
  <c r="BM22" i="1" l="1"/>
  <c r="BN19" i="1"/>
  <c r="BL22" i="1" l="1"/>
  <c r="BM19" i="1"/>
  <c r="BK22" i="1" l="1"/>
  <c r="BL19" i="1"/>
  <c r="BJ22" i="1" l="1"/>
  <c r="BK19" i="1"/>
  <c r="BI22" i="1" l="1"/>
  <c r="BJ19" i="1"/>
  <c r="BH22" i="1" l="1"/>
  <c r="BI19" i="1"/>
  <c r="BG22" i="1" l="1"/>
  <c r="BH19" i="1"/>
  <c r="BF22" i="1" l="1"/>
  <c r="BG19" i="1"/>
  <c r="BE22" i="1" l="1"/>
  <c r="BF19" i="1"/>
  <c r="BD22" i="1" l="1"/>
  <c r="BE19" i="1"/>
  <c r="BC22" i="1" l="1"/>
  <c r="BD19" i="1"/>
  <c r="BB22" i="1" l="1"/>
  <c r="BC19" i="1"/>
  <c r="BA22" i="1" l="1"/>
  <c r="BB19" i="1"/>
  <c r="AZ22" i="1" l="1"/>
  <c r="BA19" i="1"/>
  <c r="AY22" i="1" l="1"/>
  <c r="AZ19" i="1"/>
  <c r="AX22" i="1" l="1"/>
  <c r="AY19" i="1"/>
  <c r="AW22" i="1" l="1"/>
  <c r="AX19" i="1"/>
  <c r="AV22" i="1" l="1"/>
  <c r="AW19" i="1"/>
  <c r="AU22" i="1" l="1"/>
  <c r="AV19" i="1"/>
  <c r="AT22" i="1" l="1"/>
  <c r="AU19" i="1"/>
  <c r="AS22" i="1" l="1"/>
  <c r="AT19" i="1"/>
  <c r="AR22" i="1" l="1"/>
  <c r="AS19" i="1"/>
  <c r="AQ22" i="1" l="1"/>
  <c r="AR19" i="1"/>
  <c r="AP22" i="1" l="1"/>
  <c r="AQ19" i="1"/>
  <c r="AP19" i="1" l="1"/>
  <c r="AO22" i="1"/>
  <c r="AN22" i="1" l="1"/>
  <c r="AO19" i="1"/>
  <c r="AM22" i="1" l="1"/>
  <c r="AN19" i="1"/>
  <c r="AL22" i="1" l="1"/>
  <c r="AM19" i="1"/>
  <c r="AK22" i="1" l="1"/>
  <c r="AL19" i="1"/>
  <c r="AJ22" i="1" l="1"/>
  <c r="AK19" i="1"/>
  <c r="AI22" i="1" l="1"/>
  <c r="AJ19" i="1"/>
  <c r="AH22" i="1" l="1"/>
  <c r="AI19" i="1"/>
  <c r="AH19" i="1" l="1"/>
  <c r="AG22" i="1"/>
  <c r="AF22" i="1" l="1"/>
  <c r="AG19" i="1"/>
  <c r="AE22" i="1" l="1"/>
  <c r="AF19" i="1"/>
  <c r="AD22" i="1" l="1"/>
  <c r="AE19" i="1"/>
  <c r="AC22" i="1" l="1"/>
  <c r="AD19" i="1"/>
  <c r="AB22" i="1" l="1"/>
  <c r="AC19" i="1"/>
  <c r="AA22" i="1" l="1"/>
  <c r="AB19" i="1"/>
  <c r="Z22" i="1" l="1"/>
  <c r="AA19" i="1"/>
  <c r="Y22" i="1" l="1"/>
  <c r="Z19" i="1"/>
  <c r="X22" i="1" l="1"/>
  <c r="Y19" i="1"/>
  <c r="W22" i="1" l="1"/>
  <c r="X19" i="1"/>
  <c r="V22" i="1" l="1"/>
  <c r="W19" i="1"/>
  <c r="V19" i="1" l="1"/>
  <c r="U22" i="1"/>
  <c r="T22" i="1" l="1"/>
  <c r="U19" i="1"/>
  <c r="S22" i="1" l="1"/>
  <c r="T19" i="1"/>
  <c r="R22" i="1" l="1"/>
  <c r="S19" i="1"/>
  <c r="R19" i="1" l="1"/>
  <c r="Q22" i="1"/>
  <c r="P22" i="1" l="1"/>
  <c r="Q19" i="1"/>
  <c r="O22" i="1" l="1"/>
  <c r="P19" i="1"/>
  <c r="N22" i="1" l="1"/>
  <c r="O19" i="1"/>
  <c r="M22" i="1" l="1"/>
  <c r="L22" i="1" s="1"/>
  <c r="N19" i="1"/>
  <c r="K22" i="1" l="1"/>
  <c r="L19" i="1"/>
  <c r="J22" i="1" l="1"/>
  <c r="I22" i="1" s="1"/>
  <c r="K19" i="1"/>
  <c r="H22" i="1" l="1"/>
  <c r="I19" i="1"/>
  <c r="G22" i="1" l="1"/>
  <c r="F22" i="1" s="1"/>
  <c r="E22" i="1" s="1"/>
  <c r="D22" i="1" s="1"/>
  <c r="H19" i="1"/>
</calcChain>
</file>

<file path=xl/sharedStrings.xml><?xml version="1.0" encoding="utf-8"?>
<sst xmlns="http://schemas.openxmlformats.org/spreadsheetml/2006/main" count="1206" uniqueCount="357">
  <si>
    <t>Приложение  № 2</t>
  </si>
  <si>
    <t>к приказу Минэнерго России</t>
  </si>
  <si>
    <t>Форма 2. План финансирования капитальных вложений по инвестиционным проектам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</si>
  <si>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</si>
  <si>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</si>
  <si>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</si>
  <si>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</si>
  <si>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</si>
  <si>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</si>
  <si>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</si>
  <si>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</si>
  <si>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</si>
  <si>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</si>
  <si>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</si>
  <si>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</si>
  <si>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</si>
  <si>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</si>
  <si>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</si>
  <si>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</si>
  <si>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</si>
  <si>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</si>
  <si>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</t>
  </si>
  <si>
    <t>Предложение по корректировкеутвержденного плана  на 2025 год</t>
  </si>
  <si>
    <t>Предложение по корректировке утвержденного плана на 2026 год</t>
  </si>
  <si>
    <t>Предложение по корректировке утвержденного плана на 2027 год</t>
  </si>
  <si>
    <t>Предложение по корректировке утвержденного плана на 2028 год</t>
  </si>
  <si>
    <t>Предложение по корректировке утвержденного плана на 2029 год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</si>
  <si>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</si>
  <si>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Предложение по корректировке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</si>
  <si>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</si>
  <si>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</si>
  <si>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</si>
  <si>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</si>
  <si>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</si>
  <si>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Предложение по корректировке утвержденного плана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</si>
  <si>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</si>
  <si>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</si>
  <si>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</si>
  <si>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</si>
  <si>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</si>
  <si>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</si>
  <si>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</si>
  <si>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</si>
  <si>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</si>
  <si>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</si>
  <si>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</si>
  <si>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</si>
  <si>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</si>
  <si>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</si>
  <si>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</si>
  <si>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</si>
  <si>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</si>
  <si>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</si>
  <si>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</si>
  <si>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</si>
  <si>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</si>
  <si>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</si>
  <si>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</si>
  <si>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</si>
  <si>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</si>
  <si>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</si>
  <si>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</si>
  <si>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</si>
  <si>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</si>
  <si>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</si>
  <si>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</si>
  <si>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</si>
  <si>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</si>
  <si>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</si>
  <si>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</si>
  <si>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</si>
  <si>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</si>
  <si>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</si>
  <si>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</si>
  <si>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</si>
  <si>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</si>
  <si>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</si>
  <si>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</si>
  <si>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</si>
  <si>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</si>
  <si>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</si>
  <si>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</si>
  <si>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</si>
  <si>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</si>
  <si>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</si>
  <si>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</si>
  <si>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</si>
  <si>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</si>
  <si>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</si>
  <si>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</si>
  <si>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</si>
  <si>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</si>
  <si>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</si>
  <si>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</si>
  <si>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</si>
  <si>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</si>
  <si>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</si>
  <si>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</si>
  <si>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</si>
  <si>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</si>
  <si>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</si>
  <si>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</si>
  <si>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</si>
  <si>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</si>
  <si>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ВСЕГО по инвестиционной программе, в том числе:</t>
  </si>
  <si>
    <t>Г</t>
  </si>
  <si>
    <t>нд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</si>
  <si>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</si>
  <si>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</si>
  <si>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</si>
  <si>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</si>
  <si>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</si>
  <si>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</si>
  <si>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</si>
  <si>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</si>
  <si>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</si>
  <si>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</si>
  <si>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</si>
  <si>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</si>
  <si>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</si>
  <si>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</si>
  <si>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</si>
  <si>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</si>
  <si>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</si>
  <si>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</si>
  <si>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</si>
  <si>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</si>
  <si>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</si>
  <si>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</si>
  <si>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>П</t>
  </si>
  <si>
    <t>Без корректировки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</si>
  <si>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</si>
  <si>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</si>
  <si>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</si>
  <si>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</si>
  <si>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</si>
  <si>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</si>
  <si>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</si>
  <si>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</si>
  <si>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</si>
  <si>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</si>
  <si>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</si>
  <si>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</si>
  <si>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</si>
  <si>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</si>
  <si>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</si>
  <si>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</si>
  <si>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</si>
  <si>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</si>
  <si>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</si>
  <si>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</si>
  <si>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</si>
  <si>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</si>
  <si>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</si>
  <si>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</si>
  <si>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</si>
  <si>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</si>
  <si>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</si>
  <si>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</si>
  <si>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</si>
  <si>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</si>
  <si>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</si>
  <si>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</si>
  <si>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</si>
  <si>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</si>
  <si>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</si>
  <si>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</si>
  <si>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</si>
  <si>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</si>
  <si>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</si>
  <si>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</si>
  <si>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</si>
  <si>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</si>
  <si>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</si>
  <si>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</si>
  <si>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</si>
  <si>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</si>
  <si>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</si>
  <si>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</si>
  <si>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</si>
  <si>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</si>
  <si>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</si>
  <si>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</si>
  <si>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</si>
  <si>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</si>
  <si>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</si>
  <si>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</si>
  <si>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</si>
  <si>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</si>
  <si>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</si>
  <si>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</si>
  <si>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</si>
  <si>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</si>
  <si>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</si>
  <si>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</si>
  <si>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</si>
  <si>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</si>
  <si>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</si>
  <si>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</si>
  <si>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</si>
  <si>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</si>
  <si>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</si>
  <si>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</si>
  <si>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</si>
  <si>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</si>
  <si>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</si>
  <si>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</si>
  <si>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</si>
  <si>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</si>
  <si>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</si>
  <si>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</si>
  <si>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</si>
  <si>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</si>
  <si>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</si>
  <si>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</si>
  <si>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</si>
  <si>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</si>
  <si>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</si>
  <si>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</si>
  <si>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</si>
  <si>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</si>
  <si>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</si>
  <si>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</si>
  <si>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</si>
  <si>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</si>
  <si>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</si>
  <si>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</si>
  <si>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</si>
  <si>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</si>
  <si>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</si>
  <si>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</si>
  <si>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</si>
  <si>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</si>
  <si>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</si>
  <si>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</si>
  <si>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</si>
  <si>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</si>
  <si>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</si>
  <si>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</si>
  <si>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</si>
  <si>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</si>
  <si>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</si>
  <si>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</si>
  <si>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</si>
  <si>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</si>
  <si>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</si>
  <si>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</si>
  <si>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</si>
  <si>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</si>
  <si>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</si>
  <si>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</si>
  <si>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</si>
  <si>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</si>
  <si>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</si>
  <si>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</si>
  <si>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</si>
  <si>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</si>
  <si>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</si>
  <si>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</si>
  <si>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</si>
  <si>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</si>
  <si>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</si>
  <si>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</si>
  <si>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</si>
  <si>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</si>
  <si>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</si>
  <si>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</si>
  <si>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</si>
  <si>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</si>
  <si>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</si>
  <si>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</si>
  <si>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</si>
  <si>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</si>
  <si>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</si>
  <si>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</si>
  <si>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</si>
  <si>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</si>
  <si>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</si>
  <si>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</si>
  <si>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</si>
  <si>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</si>
  <si>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</si>
  <si>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</si>
  <si>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</si>
  <si>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</si>
  <si>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</si>
  <si>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</si>
  <si>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</si>
  <si>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</si>
  <si>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</si>
  <si>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</si>
  <si>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</si>
  <si>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</si>
  <si>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</si>
  <si>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</si>
  <si>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</si>
  <si>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</si>
  <si>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</si>
  <si>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</si>
  <si>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</si>
  <si>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</si>
  <si>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</si>
  <si>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</si>
  <si>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</si>
  <si>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</si>
  <si>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</si>
  <si>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от «05» мая 2016 г. № 380</t>
  </si>
  <si>
    <t xml:space="preserve"> на год 2024-2029 гг.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</si>
  <si>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</si>
  <si>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</si>
  <si>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</si>
  <si>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</si>
  <si>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О_2029_013</t>
  </si>
  <si>
    <t>Техническое перевооружение подстанции ПС №6 «В.Островская» с заменой силового трансформатора ТМ-1 мощностью 16 МВА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</si>
  <si>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</si>
  <si>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</si>
  <si>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</si>
  <si>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</si>
  <si>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</si>
  <si>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</si>
  <si>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</si>
  <si>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</si>
  <si>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</si>
  <si>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</si>
  <si>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Год раскрытия информации: 2025 год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</si>
  <si>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</si>
  <si>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</si>
  <si>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</si>
  <si>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</si>
  <si>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</si>
  <si>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</si>
  <si>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</si>
  <si>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</si>
  <si>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Строительство кабельной линии КЛ-0,4кВ от ТП-117 до МКД ул. Глинки, 9 длиной по трассе 0,072 км</t>
  </si>
  <si>
    <t>P_2025_016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</si>
  <si>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</si>
  <si>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</si>
  <si>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</si>
  <si>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</si>
  <si>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</si>
  <si>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</si>
  <si>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Утвержденный план</t>
  </si>
  <si>
    <t xml:space="preserve">Фактический объем финансирования на 01.01.2024 года, млн рублей 
(с НДС) </t>
  </si>
  <si>
    <t xml:space="preserve">Утвержденный план 
на 01.01.2023 года </t>
  </si>
  <si>
    <t xml:space="preserve">Утвержденный план </t>
  </si>
  <si>
    <t xml:space="preserve">Утвержденный план 
на 01.01.2025 года </t>
  </si>
  <si>
    <t>Предложение по корректировке утвержденного плана на 01.01.2025</t>
  </si>
  <si>
    <t>Утвержденный план  на 2024 год</t>
  </si>
  <si>
    <t>Факт  на 2024 год</t>
  </si>
  <si>
    <t>Утвержденный план  на 2025 год</t>
  </si>
  <si>
    <t>Утвержденный план  на 2026 год</t>
  </si>
  <si>
    <t>Утвержденный план  на 2027 год</t>
  </si>
  <si>
    <t>Утвержденный план  на 2028 год</t>
  </si>
  <si>
    <t>Утвержденный план  на 2029 год</t>
  </si>
  <si>
    <t>Итого за период реализации инвестиционной программы
(Утвержденный план)</t>
  </si>
  <si>
    <t>Новое мероприятие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</si>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</sst>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Verdana"/>
      <family val="2"/>
      <charset val="204"/>
    </font>
    <font>
      <sz val="10"/>
      <name val="Arial Cyr"/>
      <charset val="204"/>
    </font>
    <font>
      <sz val="12"/>
      <name val="Times New Roman"/>
      <charset val="204"/>
    </font>
    <font>
      <sz val="7"/>
      <color theme="1"/>
      <name val="Times New Roman"/>
      <family val="1"/>
      <charset val="204"/>
    </font>
    <font>
      <sz val="8"/>
      <name val="Verdana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16" fillId="0" borderId="0">
      <alignment vertical="top"/>
      <protection locked="0"/>
    </xf>
    <xf numFmtId="0" fontId="17" fillId="0" borderId="0"/>
    <xf numFmtId="0" fontId="1" fillId="0" borderId="0"/>
    <xf numFmtId="0" fontId="18" fillId="0" borderId="0"/>
    <xf numFmtId="0" fontId="20" fillId="0" borderId="0">
      <alignment vertical="top"/>
      <protection locked="0"/>
    </xf>
    <xf numFmtId="0" fontId="16" fillId="0" borderId="0">
      <alignment vertical="top"/>
      <protection locked="0"/>
    </xf>
    <xf numFmtId="0" fontId="21" fillId="0" borderId="0"/>
    <xf numFmtId="0" fontId="22" fillId="0" borderId="0"/>
    <xf numFmtId="0" fontId="2" fillId="0" borderId="0"/>
    <xf numFmtId="0" fontId="2" fillId="0" borderId="0"/>
  </cellStyleXfs>
  <cellXfs count="98">
    <xf numFmtId="0" fontId="0" fillId="0" borderId="0" xfId="0"/>
    <xf numFmtId="0" fontId="5" fillId="0" borderId="0" xfId="2" applyFont="1" applyFill="1" applyBorder="1" applyAlignment="1">
      <alignment vertical="top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2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3" fillId="0" borderId="0" xfId="2" applyFont="1" applyFill="1" applyAlignment="1">
      <alignment horizontal="left" vertical="top"/>
    </xf>
    <xf numFmtId="0" fontId="10" fillId="0" borderId="0" xfId="1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12" fillId="0" borderId="0" xfId="0" applyFont="1" applyFill="1"/>
    <xf numFmtId="0" fontId="4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17" fontId="8" fillId="0" borderId="1" xfId="0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1" xfId="0" applyFont="1" applyFill="1" applyBorder="1"/>
    <xf numFmtId="49" fontId="15" fillId="0" borderId="1" xfId="2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1" xfId="0" applyFont="1" applyFill="1" applyBorder="1"/>
    <xf numFmtId="0" fontId="2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" fontId="8" fillId="0" borderId="1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4" fontId="12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8" fillId="0" borderId="12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12" fillId="0" borderId="0" xfId="0" applyFont="1" applyFill="1" applyAlignment="1">
      <alignment horizontal="left" indent="5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12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8" fillId="0" borderId="0" xfId="1" applyFont="1" applyFill="1" applyAlignment="1">
      <alignment horizontal="right" vertical="center"/>
    </xf>
  </cellXfs>
  <cellStyles count="13">
    <cellStyle name="Обычный" xfId="0" builtinId="0"/>
    <cellStyle name="Обычный 11" xfId="11"/>
    <cellStyle name="Обычный 18" xfId="12"/>
    <cellStyle name="Обычный 2" xfId="3"/>
    <cellStyle name="Обычный 2 2" xfId="7"/>
    <cellStyle name="Обычный 2 3" xfId="8"/>
    <cellStyle name="Обычный 2 4" xfId="6"/>
    <cellStyle name="Обычный 3" xfId="1"/>
    <cellStyle name="Обычный 4" xfId="4"/>
    <cellStyle name="Обычный 5" xfId="5"/>
    <cellStyle name="Обычный 5 2" xfId="10"/>
    <cellStyle name="Обычный 6" xfId="9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45"/>
  <sheetViews>
    <sheetView showGridLines="0" tabSelected="1" view="pageBreakPreview" zoomScale="85" zoomScaleNormal="10" zoomScaleSheetLayoutView="85" workbookViewId="0"/>
  </sheetViews>
  <sheetFormatPr defaultRowHeight="15.75"/>
  <cols>
    <col min="1" max="1" width="7.625" style="56" customWidth="1"/>
    <col min="2" max="2" width="36.75" style="45" customWidth="1"/>
    <col min="3" max="3" width="13.625" style="56" customWidth="1"/>
    <col min="4" max="4" width="4.5" style="56" customWidth="1"/>
    <col min="5" max="6" width="5.25" style="56" customWidth="1"/>
    <col min="7" max="7" width="6.875" style="56" customWidth="1"/>
    <col min="8" max="8" width="9.625" style="56" bestFit="1" customWidth="1"/>
    <col min="9" max="9" width="11.75" style="56" customWidth="1"/>
    <col min="10" max="10" width="7.625" style="56" customWidth="1"/>
    <col min="11" max="11" width="8.875" style="56" customWidth="1"/>
    <col min="12" max="12" width="12.125" style="56" customWidth="1"/>
    <col min="13" max="13" width="10" style="56" customWidth="1"/>
    <col min="14" max="14" width="8.125" style="56" customWidth="1"/>
    <col min="15" max="15" width="16.75" style="56" customWidth="1"/>
    <col min="16" max="16" width="17.75" style="56" customWidth="1"/>
    <col min="17" max="17" width="18.125" style="56" customWidth="1"/>
    <col min="18" max="18" width="16.75" style="56" customWidth="1"/>
    <col min="19" max="19" width="13.75" style="56" customWidth="1"/>
    <col min="20" max="20" width="10.125" style="56" customWidth="1"/>
    <col min="21" max="21" width="9.625" style="56" customWidth="1"/>
    <col min="22" max="22" width="8.75" style="56" customWidth="1"/>
    <col min="23" max="23" width="11.375" style="56" customWidth="1"/>
    <col min="24" max="24" width="8.875" style="56" customWidth="1"/>
    <col min="25" max="28" width="7" style="56" customWidth="1"/>
    <col min="29" max="29" width="10.5" style="56" customWidth="1"/>
    <col min="30" max="44" width="7" style="56" customWidth="1"/>
    <col min="45" max="45" width="7.625" style="56" customWidth="1"/>
    <col min="46" max="46" width="11.625" style="56" bestFit="1" customWidth="1"/>
    <col min="47" max="47" width="8" style="56" customWidth="1"/>
    <col min="48" max="48" width="10.875" style="56" customWidth="1"/>
    <col min="49" max="49" width="11.625" style="56" bestFit="1" customWidth="1"/>
    <col min="50" max="50" width="7" style="56" customWidth="1"/>
    <col min="51" max="51" width="5.875" style="56" customWidth="1"/>
    <col min="52" max="52" width="10.375" style="56" customWidth="1"/>
    <col min="53" max="53" width="11.75" style="56" customWidth="1"/>
    <col min="54" max="54" width="7" style="56" customWidth="1"/>
    <col min="55" max="55" width="7.875" style="56" customWidth="1"/>
    <col min="56" max="56" width="8.25" style="56" customWidth="1"/>
    <col min="57" max="57" width="8.875" style="56" customWidth="1"/>
    <col min="58" max="58" width="10.75" style="56" customWidth="1"/>
    <col min="59" max="59" width="6" style="56" customWidth="1"/>
    <col min="60" max="60" width="8.375" style="56" customWidth="1"/>
    <col min="61" max="61" width="5.625" style="56" customWidth="1"/>
    <col min="62" max="62" width="8.625" style="56" customWidth="1"/>
    <col min="63" max="63" width="10.25" style="56" customWidth="1"/>
    <col min="64" max="64" width="6.75" style="56" customWidth="1"/>
    <col min="65" max="65" width="9" style="56" customWidth="1"/>
    <col min="66" max="66" width="8.75" style="56" bestFit="1" customWidth="1"/>
    <col min="67" max="67" width="8.875" style="56" customWidth="1"/>
    <col min="68" max="68" width="10.375" style="56" customWidth="1"/>
    <col min="69" max="69" width="7.875" style="56" customWidth="1"/>
    <col min="70" max="71" width="7.25" style="56" customWidth="1"/>
    <col min="72" max="72" width="9.25" style="56" customWidth="1"/>
    <col min="73" max="73" width="9.75" style="56" customWidth="1"/>
    <col min="74" max="84" width="7.25" style="56" customWidth="1"/>
    <col min="85" max="85" width="8.25" style="56" customWidth="1"/>
    <col min="86" max="86" width="6.125" style="56" customWidth="1"/>
    <col min="87" max="87" width="9.5" style="56" customWidth="1"/>
    <col min="88" max="88" width="11.25" style="56" customWidth="1"/>
    <col min="89" max="89" width="7.375" style="56" customWidth="1"/>
    <col min="90" max="90" width="9" style="56" customWidth="1"/>
    <col min="91" max="91" width="5.875" style="56" customWidth="1"/>
    <col min="92" max="92" width="9.375" style="56" customWidth="1"/>
    <col min="93" max="93" width="10.375" style="56" customWidth="1"/>
    <col min="94" max="94" width="7.125" style="56" customWidth="1"/>
    <col min="95" max="95" width="19.375" style="56" customWidth="1"/>
    <col min="96" max="96" width="9" style="56"/>
    <col min="97" max="97" width="9" style="42"/>
    <col min="98" max="16384" width="9" style="56"/>
  </cols>
  <sheetData>
    <row r="1" spans="1:97" ht="13.5" customHeight="1"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BB1" s="4"/>
      <c r="CP1" s="97" t="s">
        <v>0</v>
      </c>
      <c r="CQ1" s="97"/>
    </row>
    <row r="2" spans="1:97" ht="13.5" customHeight="1"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BB2" s="5"/>
      <c r="CP2" s="97" t="s">
        <v>1</v>
      </c>
      <c r="CQ2" s="97"/>
    </row>
    <row r="3" spans="1:97" ht="14.25" customHeight="1"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BB3" s="5"/>
      <c r="CP3" s="97" t="s">
        <v>306</v>
      </c>
      <c r="CQ3" s="97"/>
    </row>
    <row r="4" spans="1:97" s="6" customFormat="1">
      <c r="A4" s="63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CS4" s="54"/>
    </row>
    <row r="5" spans="1:97" s="6" customFormat="1" ht="14.25" customHeight="1">
      <c r="A5" s="64" t="s">
        <v>307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S5" s="54"/>
    </row>
    <row r="6" spans="1:97" s="6" customFormat="1" ht="14.2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S6" s="54"/>
    </row>
    <row r="7" spans="1:97" s="9" customFormat="1" ht="20.25" customHeight="1">
      <c r="A7" s="65" t="s">
        <v>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6"/>
      <c r="BA7" s="66"/>
      <c r="BB7" s="66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S7" s="49"/>
    </row>
    <row r="8" spans="1:97" s="9" customFormat="1" ht="11.2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1"/>
      <c r="T8" s="1" t="s">
        <v>4</v>
      </c>
      <c r="U8" s="1"/>
      <c r="V8" s="1"/>
      <c r="W8" s="1"/>
      <c r="X8" s="1"/>
      <c r="Y8" s="1"/>
      <c r="Z8" s="1"/>
      <c r="AA8" s="1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S8" s="49"/>
    </row>
    <row r="9" spans="1:97" s="9" customFormat="1" ht="18.7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CQ9" s="11"/>
      <c r="CS9" s="49"/>
    </row>
    <row r="10" spans="1:97" s="9" customFormat="1" ht="18.75">
      <c r="A10" s="68" t="s">
        <v>324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S10" s="49"/>
    </row>
    <row r="11" spans="1:97" s="6" customFormat="1" ht="18.75">
      <c r="A11" s="13"/>
      <c r="B11" s="46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61" t="s">
        <v>356</v>
      </c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S11" s="54"/>
    </row>
    <row r="12" spans="1:97" s="6" customFormat="1" ht="18.75" customHeight="1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5</v>
      </c>
      <c r="T12" s="2"/>
      <c r="U12" s="2"/>
      <c r="V12" s="2"/>
      <c r="W12" s="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S12" s="54"/>
    </row>
    <row r="13" spans="1:97" s="6" customFormat="1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75" t="s">
        <v>6</v>
      </c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CS13" s="54"/>
    </row>
    <row r="14" spans="1:97">
      <c r="J14" s="15"/>
      <c r="CP14" s="16"/>
    </row>
    <row r="15" spans="1:97" s="17" customFormat="1" ht="33.75" customHeight="1">
      <c r="A15" s="73" t="s">
        <v>7</v>
      </c>
      <c r="B15" s="73" t="s">
        <v>8</v>
      </c>
      <c r="C15" s="73" t="s">
        <v>9</v>
      </c>
      <c r="D15" s="74" t="s">
        <v>10</v>
      </c>
      <c r="E15" s="74" t="s">
        <v>11</v>
      </c>
      <c r="F15" s="73" t="s">
        <v>12</v>
      </c>
      <c r="G15" s="73"/>
      <c r="H15" s="73" t="s">
        <v>13</v>
      </c>
      <c r="I15" s="73"/>
      <c r="J15" s="73"/>
      <c r="K15" s="73"/>
      <c r="L15" s="73"/>
      <c r="M15" s="73"/>
      <c r="N15" s="82" t="s">
        <v>14</v>
      </c>
      <c r="O15" s="85" t="s">
        <v>342</v>
      </c>
      <c r="P15" s="73" t="s">
        <v>15</v>
      </c>
      <c r="Q15" s="73"/>
      <c r="R15" s="73"/>
      <c r="S15" s="73"/>
      <c r="T15" s="73" t="s">
        <v>16</v>
      </c>
      <c r="U15" s="73"/>
      <c r="V15" s="88" t="s">
        <v>17</v>
      </c>
      <c r="W15" s="89"/>
      <c r="X15" s="90"/>
      <c r="Y15" s="70" t="s">
        <v>18</v>
      </c>
      <c r="Z15" s="71"/>
      <c r="AA15" s="71"/>
      <c r="AB15" s="71"/>
      <c r="AC15" s="71"/>
      <c r="AD15" s="71"/>
      <c r="AE15" s="71"/>
      <c r="AF15" s="71"/>
      <c r="AG15" s="71"/>
      <c r="AH15" s="72"/>
      <c r="AI15" s="70" t="s">
        <v>18</v>
      </c>
      <c r="AJ15" s="71"/>
      <c r="AK15" s="71"/>
      <c r="AL15" s="71"/>
      <c r="AM15" s="71"/>
      <c r="AN15" s="71"/>
      <c r="AO15" s="71"/>
      <c r="AP15" s="71"/>
      <c r="AQ15" s="71"/>
      <c r="AR15" s="72"/>
      <c r="AS15" s="70" t="s">
        <v>19</v>
      </c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2"/>
      <c r="CQ15" s="79" t="s">
        <v>20</v>
      </c>
      <c r="CS15" s="50"/>
    </row>
    <row r="16" spans="1:97" s="17" customFormat="1" ht="30" customHeight="1">
      <c r="A16" s="73"/>
      <c r="B16" s="73"/>
      <c r="C16" s="73"/>
      <c r="D16" s="74"/>
      <c r="E16" s="74"/>
      <c r="F16" s="73"/>
      <c r="G16" s="73"/>
      <c r="H16" s="70" t="s">
        <v>341</v>
      </c>
      <c r="I16" s="71"/>
      <c r="J16" s="72"/>
      <c r="K16" s="76" t="s">
        <v>21</v>
      </c>
      <c r="L16" s="77"/>
      <c r="M16" s="78"/>
      <c r="N16" s="83"/>
      <c r="O16" s="86"/>
      <c r="P16" s="73" t="s">
        <v>341</v>
      </c>
      <c r="Q16" s="73"/>
      <c r="R16" s="73" t="s">
        <v>21</v>
      </c>
      <c r="S16" s="73"/>
      <c r="T16" s="73"/>
      <c r="U16" s="73"/>
      <c r="V16" s="76"/>
      <c r="W16" s="77"/>
      <c r="X16" s="78"/>
      <c r="Y16" s="70" t="s">
        <v>347</v>
      </c>
      <c r="Z16" s="71"/>
      <c r="AA16" s="71"/>
      <c r="AB16" s="71"/>
      <c r="AC16" s="72"/>
      <c r="AD16" s="70" t="s">
        <v>348</v>
      </c>
      <c r="AE16" s="71"/>
      <c r="AF16" s="71"/>
      <c r="AG16" s="71"/>
      <c r="AH16" s="72"/>
      <c r="AI16" s="70" t="s">
        <v>349</v>
      </c>
      <c r="AJ16" s="71"/>
      <c r="AK16" s="71"/>
      <c r="AL16" s="71"/>
      <c r="AM16" s="72"/>
      <c r="AN16" s="70" t="s">
        <v>22</v>
      </c>
      <c r="AO16" s="71"/>
      <c r="AP16" s="71"/>
      <c r="AQ16" s="71"/>
      <c r="AR16" s="72"/>
      <c r="AS16" s="70" t="s">
        <v>350</v>
      </c>
      <c r="AT16" s="71"/>
      <c r="AU16" s="71"/>
      <c r="AV16" s="71"/>
      <c r="AW16" s="72"/>
      <c r="AX16" s="70" t="s">
        <v>23</v>
      </c>
      <c r="AY16" s="71"/>
      <c r="AZ16" s="71"/>
      <c r="BA16" s="71"/>
      <c r="BB16" s="72"/>
      <c r="BC16" s="70" t="s">
        <v>351</v>
      </c>
      <c r="BD16" s="71"/>
      <c r="BE16" s="71"/>
      <c r="BF16" s="71"/>
      <c r="BG16" s="72"/>
      <c r="BH16" s="70" t="s">
        <v>24</v>
      </c>
      <c r="BI16" s="71"/>
      <c r="BJ16" s="71"/>
      <c r="BK16" s="71"/>
      <c r="BL16" s="72"/>
      <c r="BM16" s="70" t="s">
        <v>352</v>
      </c>
      <c r="BN16" s="71"/>
      <c r="BO16" s="71"/>
      <c r="BP16" s="71"/>
      <c r="BQ16" s="72"/>
      <c r="BR16" s="70" t="s">
        <v>25</v>
      </c>
      <c r="BS16" s="71"/>
      <c r="BT16" s="71"/>
      <c r="BU16" s="71"/>
      <c r="BV16" s="72"/>
      <c r="BW16" s="70" t="s">
        <v>353</v>
      </c>
      <c r="BX16" s="71"/>
      <c r="BY16" s="71"/>
      <c r="BZ16" s="71"/>
      <c r="CA16" s="72"/>
      <c r="CB16" s="70" t="s">
        <v>26</v>
      </c>
      <c r="CC16" s="71"/>
      <c r="CD16" s="71"/>
      <c r="CE16" s="71"/>
      <c r="CF16" s="72"/>
      <c r="CG16" s="70" t="s">
        <v>354</v>
      </c>
      <c r="CH16" s="71"/>
      <c r="CI16" s="71"/>
      <c r="CJ16" s="71"/>
      <c r="CK16" s="72"/>
      <c r="CL16" s="70" t="s">
        <v>27</v>
      </c>
      <c r="CM16" s="71"/>
      <c r="CN16" s="71"/>
      <c r="CO16" s="71"/>
      <c r="CP16" s="72"/>
      <c r="CQ16" s="80"/>
      <c r="CS16" s="50"/>
    </row>
    <row r="17" spans="1:101" ht="153.75">
      <c r="A17" s="73"/>
      <c r="B17" s="73"/>
      <c r="C17" s="73"/>
      <c r="D17" s="74"/>
      <c r="E17" s="74"/>
      <c r="F17" s="58" t="s">
        <v>341</v>
      </c>
      <c r="G17" s="58" t="s">
        <v>28</v>
      </c>
      <c r="H17" s="59" t="s">
        <v>29</v>
      </c>
      <c r="I17" s="59" t="s">
        <v>30</v>
      </c>
      <c r="J17" s="59" t="s">
        <v>31</v>
      </c>
      <c r="K17" s="59" t="s">
        <v>29</v>
      </c>
      <c r="L17" s="59" t="s">
        <v>30</v>
      </c>
      <c r="M17" s="59" t="s">
        <v>31</v>
      </c>
      <c r="N17" s="84"/>
      <c r="O17" s="87"/>
      <c r="P17" s="59" t="s">
        <v>32</v>
      </c>
      <c r="Q17" s="59" t="s">
        <v>33</v>
      </c>
      <c r="R17" s="59" t="s">
        <v>32</v>
      </c>
      <c r="S17" s="59" t="s">
        <v>33</v>
      </c>
      <c r="T17" s="57" t="s">
        <v>344</v>
      </c>
      <c r="U17" s="57" t="s">
        <v>34</v>
      </c>
      <c r="V17" s="59" t="s">
        <v>343</v>
      </c>
      <c r="W17" s="59" t="s">
        <v>345</v>
      </c>
      <c r="X17" s="59" t="s">
        <v>346</v>
      </c>
      <c r="Y17" s="59" t="s">
        <v>35</v>
      </c>
      <c r="Z17" s="59" t="s">
        <v>36</v>
      </c>
      <c r="AA17" s="59" t="s">
        <v>37</v>
      </c>
      <c r="AB17" s="57" t="s">
        <v>38</v>
      </c>
      <c r="AC17" s="57" t="s">
        <v>39</v>
      </c>
      <c r="AD17" s="59" t="s">
        <v>35</v>
      </c>
      <c r="AE17" s="59" t="s">
        <v>36</v>
      </c>
      <c r="AF17" s="59" t="s">
        <v>37</v>
      </c>
      <c r="AG17" s="57" t="str">
        <f>AB17</f>
        <v>средств, полученных от оказания услуг, реализации товаров по регулируемым государством ценам (тарифам)</v>
      </c>
      <c r="AH17" s="57" t="s">
        <v>39</v>
      </c>
      <c r="AI17" s="59" t="s">
        <v>35</v>
      </c>
      <c r="AJ17" s="59" t="s">
        <v>36</v>
      </c>
      <c r="AK17" s="59" t="s">
        <v>37</v>
      </c>
      <c r="AL17" s="57" t="s">
        <v>38</v>
      </c>
      <c r="AM17" s="57" t="s">
        <v>39</v>
      </c>
      <c r="AN17" s="59" t="s">
        <v>35</v>
      </c>
      <c r="AO17" s="59" t="s">
        <v>36</v>
      </c>
      <c r="AP17" s="59" t="s">
        <v>37</v>
      </c>
      <c r="AQ17" s="57" t="s">
        <v>38</v>
      </c>
      <c r="AR17" s="57" t="s">
        <v>39</v>
      </c>
      <c r="AS17" s="59" t="s">
        <v>35</v>
      </c>
      <c r="AT17" s="59" t="s">
        <v>36</v>
      </c>
      <c r="AU17" s="59" t="s">
        <v>37</v>
      </c>
      <c r="AV17" s="59" t="s">
        <v>38</v>
      </c>
      <c r="AW17" s="59" t="s">
        <v>39</v>
      </c>
      <c r="AX17" s="59" t="s">
        <v>35</v>
      </c>
      <c r="AY17" s="59" t="s">
        <v>36</v>
      </c>
      <c r="AZ17" s="59" t="s">
        <v>37</v>
      </c>
      <c r="BA17" s="57" t="str">
        <f>AV17</f>
        <v>средств, полученных от оказания услуг, реализации товаров по регулируемым государством ценам (тарифам)</v>
      </c>
      <c r="BB17" s="57" t="s">
        <v>39</v>
      </c>
      <c r="BC17" s="59" t="s">
        <v>35</v>
      </c>
      <c r="BD17" s="59" t="s">
        <v>36</v>
      </c>
      <c r="BE17" s="59" t="s">
        <v>37</v>
      </c>
      <c r="BF17" s="57" t="s">
        <v>38</v>
      </c>
      <c r="BG17" s="57" t="s">
        <v>39</v>
      </c>
      <c r="BH17" s="59" t="s">
        <v>35</v>
      </c>
      <c r="BI17" s="59" t="s">
        <v>36</v>
      </c>
      <c r="BJ17" s="59" t="s">
        <v>37</v>
      </c>
      <c r="BK17" s="57" t="s">
        <v>38</v>
      </c>
      <c r="BL17" s="57" t="s">
        <v>39</v>
      </c>
      <c r="BM17" s="59" t="s">
        <v>35</v>
      </c>
      <c r="BN17" s="59" t="s">
        <v>36</v>
      </c>
      <c r="BO17" s="59" t="s">
        <v>37</v>
      </c>
      <c r="BP17" s="57" t="s">
        <v>38</v>
      </c>
      <c r="BQ17" s="57" t="s">
        <v>39</v>
      </c>
      <c r="BR17" s="59" t="s">
        <v>35</v>
      </c>
      <c r="BS17" s="59" t="s">
        <v>36</v>
      </c>
      <c r="BT17" s="59" t="s">
        <v>37</v>
      </c>
      <c r="BU17" s="57" t="s">
        <v>38</v>
      </c>
      <c r="BV17" s="57" t="s">
        <v>39</v>
      </c>
      <c r="BW17" s="59" t="s">
        <v>35</v>
      </c>
      <c r="BX17" s="59" t="s">
        <v>36</v>
      </c>
      <c r="BY17" s="59" t="s">
        <v>37</v>
      </c>
      <c r="BZ17" s="57" t="s">
        <v>38</v>
      </c>
      <c r="CA17" s="57" t="s">
        <v>39</v>
      </c>
      <c r="CB17" s="59" t="s">
        <v>35</v>
      </c>
      <c r="CC17" s="59" t="s">
        <v>36</v>
      </c>
      <c r="CD17" s="59" t="s">
        <v>37</v>
      </c>
      <c r="CE17" s="57" t="s">
        <v>38</v>
      </c>
      <c r="CF17" s="57" t="s">
        <v>39</v>
      </c>
      <c r="CG17" s="59" t="s">
        <v>35</v>
      </c>
      <c r="CH17" s="59" t="s">
        <v>36</v>
      </c>
      <c r="CI17" s="59" t="s">
        <v>37</v>
      </c>
      <c r="CJ17" s="57" t="s">
        <v>38</v>
      </c>
      <c r="CK17" s="57" t="s">
        <v>39</v>
      </c>
      <c r="CL17" s="59" t="s">
        <v>35</v>
      </c>
      <c r="CM17" s="59" t="s">
        <v>36</v>
      </c>
      <c r="CN17" s="59" t="s">
        <v>37</v>
      </c>
      <c r="CO17" s="57" t="s">
        <v>38</v>
      </c>
      <c r="CP17" s="59" t="s">
        <v>39</v>
      </c>
      <c r="CQ17" s="81"/>
    </row>
    <row r="18" spans="1:101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9" t="s">
        <v>40</v>
      </c>
      <c r="Q18" s="19" t="s">
        <v>41</v>
      </c>
      <c r="R18" s="19" t="s">
        <v>42</v>
      </c>
      <c r="S18" s="19" t="s">
        <v>43</v>
      </c>
      <c r="T18" s="18">
        <v>17</v>
      </c>
      <c r="U18" s="18">
        <v>18</v>
      </c>
      <c r="V18" s="18">
        <v>19</v>
      </c>
      <c r="W18" s="18">
        <v>20</v>
      </c>
      <c r="X18" s="18">
        <v>21</v>
      </c>
      <c r="Y18" s="18" t="s">
        <v>44</v>
      </c>
      <c r="Z18" s="18" t="s">
        <v>45</v>
      </c>
      <c r="AA18" s="18" t="s">
        <v>46</v>
      </c>
      <c r="AB18" s="18" t="s">
        <v>47</v>
      </c>
      <c r="AC18" s="18" t="s">
        <v>48</v>
      </c>
      <c r="AD18" s="18" t="s">
        <v>49</v>
      </c>
      <c r="AE18" s="18" t="s">
        <v>50</v>
      </c>
      <c r="AF18" s="18" t="s">
        <v>51</v>
      </c>
      <c r="AG18" s="18" t="s">
        <v>52</v>
      </c>
      <c r="AH18" s="18" t="s">
        <v>53</v>
      </c>
      <c r="AI18" s="18" t="s">
        <v>54</v>
      </c>
      <c r="AJ18" s="18" t="s">
        <v>55</v>
      </c>
      <c r="AK18" s="18" t="s">
        <v>56</v>
      </c>
      <c r="AL18" s="18" t="s">
        <v>57</v>
      </c>
      <c r="AM18" s="18" t="s">
        <v>58</v>
      </c>
      <c r="AN18" s="18" t="s">
        <v>59</v>
      </c>
      <c r="AO18" s="18" t="s">
        <v>60</v>
      </c>
      <c r="AP18" s="18" t="s">
        <v>61</v>
      </c>
      <c r="AQ18" s="18" t="s">
        <v>62</v>
      </c>
      <c r="AR18" s="18" t="s">
        <v>63</v>
      </c>
      <c r="AS18" s="18" t="s">
        <v>64</v>
      </c>
      <c r="AT18" s="18" t="s">
        <v>65</v>
      </c>
      <c r="AU18" s="18" t="s">
        <v>66</v>
      </c>
      <c r="AV18" s="18" t="s">
        <v>67</v>
      </c>
      <c r="AW18" s="18" t="s">
        <v>68</v>
      </c>
      <c r="AX18" s="18" t="s">
        <v>69</v>
      </c>
      <c r="AY18" s="18" t="s">
        <v>70</v>
      </c>
      <c r="AZ18" s="18" t="s">
        <v>71</v>
      </c>
      <c r="BA18" s="18" t="s">
        <v>72</v>
      </c>
      <c r="BB18" s="18" t="s">
        <v>73</v>
      </c>
      <c r="BC18" s="18" t="s">
        <v>74</v>
      </c>
      <c r="BD18" s="18" t="s">
        <v>75</v>
      </c>
      <c r="BE18" s="18" t="s">
        <v>76</v>
      </c>
      <c r="BF18" s="18" t="s">
        <v>77</v>
      </c>
      <c r="BG18" s="18" t="s">
        <v>78</v>
      </c>
      <c r="BH18" s="18" t="s">
        <v>79</v>
      </c>
      <c r="BI18" s="18" t="s">
        <v>80</v>
      </c>
      <c r="BJ18" s="18" t="s">
        <v>81</v>
      </c>
      <c r="BK18" s="18" t="s">
        <v>82</v>
      </c>
      <c r="BL18" s="18" t="s">
        <v>83</v>
      </c>
      <c r="BM18" s="18" t="s">
        <v>84</v>
      </c>
      <c r="BN18" s="18" t="s">
        <v>85</v>
      </c>
      <c r="BO18" s="18" t="s">
        <v>86</v>
      </c>
      <c r="BP18" s="18" t="s">
        <v>87</v>
      </c>
      <c r="BQ18" s="18" t="s">
        <v>88</v>
      </c>
      <c r="BR18" s="18" t="s">
        <v>89</v>
      </c>
      <c r="BS18" s="18" t="s">
        <v>90</v>
      </c>
      <c r="BT18" s="18" t="s">
        <v>91</v>
      </c>
      <c r="BU18" s="18" t="s">
        <v>92</v>
      </c>
      <c r="BV18" s="18" t="s">
        <v>93</v>
      </c>
      <c r="BW18" s="18" t="s">
        <v>94</v>
      </c>
      <c r="BX18" s="18" t="s">
        <v>95</v>
      </c>
      <c r="BY18" s="18" t="s">
        <v>96</v>
      </c>
      <c r="BZ18" s="18" t="s">
        <v>97</v>
      </c>
      <c r="CA18" s="18" t="s">
        <v>98</v>
      </c>
      <c r="CB18" s="18" t="s">
        <v>99</v>
      </c>
      <c r="CC18" s="18" t="s">
        <v>100</v>
      </c>
      <c r="CD18" s="18" t="s">
        <v>101</v>
      </c>
      <c r="CE18" s="18" t="s">
        <v>102</v>
      </c>
      <c r="CF18" s="18" t="s">
        <v>103</v>
      </c>
      <c r="CG18" s="18">
        <v>33</v>
      </c>
      <c r="CH18" s="18">
        <v>34</v>
      </c>
      <c r="CI18" s="18">
        <v>35</v>
      </c>
      <c r="CJ18" s="18">
        <v>36</v>
      </c>
      <c r="CK18" s="18">
        <v>37</v>
      </c>
      <c r="CL18" s="18">
        <v>38</v>
      </c>
      <c r="CM18" s="18">
        <v>39</v>
      </c>
      <c r="CN18" s="18">
        <v>40</v>
      </c>
      <c r="CO18" s="18">
        <v>41</v>
      </c>
      <c r="CP18" s="18">
        <v>42</v>
      </c>
      <c r="CQ18" s="18">
        <v>43</v>
      </c>
    </row>
    <row r="19" spans="1:101" s="24" customFormat="1">
      <c r="A19" s="20">
        <v>0</v>
      </c>
      <c r="B19" s="20" t="s">
        <v>104</v>
      </c>
      <c r="C19" s="18" t="s">
        <v>105</v>
      </c>
      <c r="D19" s="18" t="s">
        <v>106</v>
      </c>
      <c r="E19" s="18" t="s">
        <v>106</v>
      </c>
      <c r="F19" s="18" t="s">
        <v>106</v>
      </c>
      <c r="G19" s="18" t="s">
        <v>106</v>
      </c>
      <c r="H19" s="21">
        <f>SUM(H20:H25)</f>
        <v>0</v>
      </c>
      <c r="I19" s="21">
        <f t="shared" ref="I19:BT19" si="0">SUM(I20:I25)</f>
        <v>801.45052243175621</v>
      </c>
      <c r="J19" s="21" t="s">
        <v>106</v>
      </c>
      <c r="K19" s="21">
        <f t="shared" si="0"/>
        <v>0</v>
      </c>
      <c r="L19" s="21">
        <f t="shared" si="0"/>
        <v>963.78647444679325</v>
      </c>
      <c r="M19" s="21" t="s">
        <v>106</v>
      </c>
      <c r="N19" s="21">
        <f t="shared" si="0"/>
        <v>23.69448422</v>
      </c>
      <c r="O19" s="21">
        <f>SUM(O20:O25)</f>
        <v>0</v>
      </c>
      <c r="P19" s="21">
        <f>SUM(P20:P25)</f>
        <v>0</v>
      </c>
      <c r="Q19" s="21">
        <f t="shared" si="0"/>
        <v>1071.3664667267919</v>
      </c>
      <c r="R19" s="21">
        <f t="shared" si="0"/>
        <v>0</v>
      </c>
      <c r="S19" s="21">
        <f t="shared" si="0"/>
        <v>1741.0690421508052</v>
      </c>
      <c r="T19" s="21">
        <f t="shared" si="0"/>
        <v>801.45052243175621</v>
      </c>
      <c r="U19" s="21">
        <f t="shared" si="0"/>
        <v>963.78647444679325</v>
      </c>
      <c r="V19" s="21">
        <f t="shared" si="0"/>
        <v>0</v>
      </c>
      <c r="W19" s="21">
        <f t="shared" si="0"/>
        <v>748.61841267401076</v>
      </c>
      <c r="X19" s="21">
        <f t="shared" si="0"/>
        <v>910.95436468904791</v>
      </c>
      <c r="Y19" s="21">
        <f t="shared" si="0"/>
        <v>52.832109757745414</v>
      </c>
      <c r="Z19" s="21">
        <f t="shared" si="0"/>
        <v>0</v>
      </c>
      <c r="AA19" s="21">
        <f t="shared" si="0"/>
        <v>0</v>
      </c>
      <c r="AB19" s="21">
        <f t="shared" si="0"/>
        <v>52.832109757745414</v>
      </c>
      <c r="AC19" s="21">
        <f t="shared" si="0"/>
        <v>0</v>
      </c>
      <c r="AD19" s="21">
        <f t="shared" si="0"/>
        <v>52.832109757745414</v>
      </c>
      <c r="AE19" s="21">
        <f t="shared" si="0"/>
        <v>0</v>
      </c>
      <c r="AF19" s="21">
        <f t="shared" si="0"/>
        <v>0</v>
      </c>
      <c r="AG19" s="21">
        <f t="shared" si="0"/>
        <v>52.832109757745414</v>
      </c>
      <c r="AH19" s="21">
        <f t="shared" si="0"/>
        <v>0</v>
      </c>
      <c r="AI19" s="21">
        <f t="shared" si="0"/>
        <v>84.2672092979562</v>
      </c>
      <c r="AJ19" s="21">
        <f t="shared" si="0"/>
        <v>0</v>
      </c>
      <c r="AK19" s="21">
        <f t="shared" si="0"/>
        <v>0</v>
      </c>
      <c r="AL19" s="21">
        <f t="shared" si="0"/>
        <v>84.2672092979562</v>
      </c>
      <c r="AM19" s="21">
        <f t="shared" si="0"/>
        <v>0</v>
      </c>
      <c r="AN19" s="21">
        <f t="shared" si="0"/>
        <v>84.267216029956202</v>
      </c>
      <c r="AO19" s="21">
        <f t="shared" si="0"/>
        <v>0</v>
      </c>
      <c r="AP19" s="21">
        <f t="shared" si="0"/>
        <v>0</v>
      </c>
      <c r="AQ19" s="21">
        <f t="shared" si="0"/>
        <v>69.433000000000007</v>
      </c>
      <c r="AR19" s="21">
        <f t="shared" si="0"/>
        <v>14.834216029956194</v>
      </c>
      <c r="AS19" s="21">
        <f t="shared" si="0"/>
        <v>88.570857816646281</v>
      </c>
      <c r="AT19" s="21">
        <f t="shared" si="0"/>
        <v>0</v>
      </c>
      <c r="AU19" s="21">
        <f t="shared" si="0"/>
        <v>0</v>
      </c>
      <c r="AV19" s="21">
        <f t="shared" si="0"/>
        <v>88.570857816646281</v>
      </c>
      <c r="AW19" s="21">
        <f t="shared" si="0"/>
        <v>0</v>
      </c>
      <c r="AX19" s="21">
        <f t="shared" si="0"/>
        <v>88.570858145268687</v>
      </c>
      <c r="AY19" s="21">
        <f t="shared" si="0"/>
        <v>0</v>
      </c>
      <c r="AZ19" s="21">
        <f t="shared" si="0"/>
        <v>0</v>
      </c>
      <c r="BA19" s="21">
        <f t="shared" si="0"/>
        <v>88.570858145268687</v>
      </c>
      <c r="BB19" s="21">
        <f t="shared" si="0"/>
        <v>0</v>
      </c>
      <c r="BC19" s="21">
        <f t="shared" si="0"/>
        <v>92.339759507486207</v>
      </c>
      <c r="BD19" s="21">
        <f t="shared" si="0"/>
        <v>0</v>
      </c>
      <c r="BE19" s="21">
        <f t="shared" si="0"/>
        <v>0</v>
      </c>
      <c r="BF19" s="21">
        <f t="shared" si="0"/>
        <v>92.339759507486207</v>
      </c>
      <c r="BG19" s="21">
        <f t="shared" si="0"/>
        <v>0</v>
      </c>
      <c r="BH19" s="21">
        <f t="shared" si="0"/>
        <v>92.337468856057683</v>
      </c>
      <c r="BI19" s="21">
        <f t="shared" si="0"/>
        <v>0</v>
      </c>
      <c r="BJ19" s="21">
        <f t="shared" si="0"/>
        <v>0</v>
      </c>
      <c r="BK19" s="21">
        <f t="shared" si="0"/>
        <v>92.337468856057683</v>
      </c>
      <c r="BL19" s="21">
        <f t="shared" si="0"/>
        <v>0</v>
      </c>
      <c r="BM19" s="21">
        <f t="shared" si="0"/>
        <v>172.61014434764641</v>
      </c>
      <c r="BN19" s="21">
        <f t="shared" si="0"/>
        <v>0</v>
      </c>
      <c r="BO19" s="21">
        <f t="shared" si="0"/>
        <v>0</v>
      </c>
      <c r="BP19" s="21">
        <f t="shared" si="0"/>
        <v>172.61014434764641</v>
      </c>
      <c r="BQ19" s="21">
        <f t="shared" si="0"/>
        <v>0</v>
      </c>
      <c r="BR19" s="21">
        <f>SUM(BR20:BR25)</f>
        <v>172.61014434764638</v>
      </c>
      <c r="BS19" s="21">
        <f t="shared" si="0"/>
        <v>0</v>
      </c>
      <c r="BT19" s="21">
        <f t="shared" si="0"/>
        <v>0</v>
      </c>
      <c r="BU19" s="21">
        <f t="shared" ref="BU19:CP19" si="1">SUM(BU20:BU25)</f>
        <v>172.61014434764638</v>
      </c>
      <c r="BV19" s="21">
        <f t="shared" si="1"/>
        <v>0</v>
      </c>
      <c r="BW19" s="21">
        <f t="shared" si="1"/>
        <v>310.83044170427598</v>
      </c>
      <c r="BX19" s="21">
        <f t="shared" si="1"/>
        <v>0</v>
      </c>
      <c r="BY19" s="21">
        <f t="shared" si="1"/>
        <v>0</v>
      </c>
      <c r="BZ19" s="21">
        <f t="shared" si="1"/>
        <v>310.83044170427598</v>
      </c>
      <c r="CA19" s="21">
        <f t="shared" si="1"/>
        <v>0</v>
      </c>
      <c r="CB19" s="21">
        <f t="shared" si="1"/>
        <v>310.82709270427597</v>
      </c>
      <c r="CC19" s="21">
        <f t="shared" si="1"/>
        <v>0</v>
      </c>
      <c r="CD19" s="21">
        <f t="shared" si="1"/>
        <v>0</v>
      </c>
      <c r="CE19" s="21">
        <f t="shared" si="1"/>
        <v>310.82709270427597</v>
      </c>
      <c r="CF19" s="21">
        <f t="shared" si="1"/>
        <v>0</v>
      </c>
      <c r="CG19" s="21">
        <f t="shared" si="1"/>
        <v>801.45052243175621</v>
      </c>
      <c r="CH19" s="21">
        <f t="shared" si="1"/>
        <v>0</v>
      </c>
      <c r="CI19" s="21">
        <f t="shared" si="1"/>
        <v>0</v>
      </c>
      <c r="CJ19" s="21">
        <f t="shared" si="1"/>
        <v>801.45052243175621</v>
      </c>
      <c r="CK19" s="21">
        <f t="shared" si="1"/>
        <v>0</v>
      </c>
      <c r="CL19" s="21">
        <f t="shared" si="1"/>
        <v>801.4448898409504</v>
      </c>
      <c r="CM19" s="21">
        <f t="shared" si="1"/>
        <v>0</v>
      </c>
      <c r="CN19" s="21">
        <f t="shared" si="1"/>
        <v>0</v>
      </c>
      <c r="CO19" s="21">
        <f t="shared" si="1"/>
        <v>786.61067381099417</v>
      </c>
      <c r="CP19" s="21">
        <f t="shared" si="1"/>
        <v>14.834216029956194</v>
      </c>
      <c r="CQ19" s="22" t="s">
        <v>107</v>
      </c>
      <c r="CR19" s="23"/>
      <c r="CS19" s="51"/>
      <c r="CT19" s="23"/>
      <c r="CU19" s="23"/>
      <c r="CV19" s="23"/>
      <c r="CW19" s="23"/>
    </row>
    <row r="20" spans="1:101">
      <c r="A20" s="20" t="s">
        <v>108</v>
      </c>
      <c r="B20" s="20" t="s">
        <v>109</v>
      </c>
      <c r="C20" s="18" t="s">
        <v>105</v>
      </c>
      <c r="D20" s="18" t="s">
        <v>106</v>
      </c>
      <c r="E20" s="18" t="s">
        <v>106</v>
      </c>
      <c r="F20" s="18" t="s">
        <v>106</v>
      </c>
      <c r="G20" s="18" t="s">
        <v>106</v>
      </c>
      <c r="H20" s="21">
        <f>H27</f>
        <v>0</v>
      </c>
      <c r="I20" s="21">
        <f t="shared" ref="I20:BT20" si="2">I27</f>
        <v>18.147712133635352</v>
      </c>
      <c r="J20" s="21" t="s">
        <v>106</v>
      </c>
      <c r="K20" s="21">
        <f t="shared" si="2"/>
        <v>0</v>
      </c>
      <c r="L20" s="21">
        <f t="shared" si="2"/>
        <v>18.147712133635352</v>
      </c>
      <c r="M20" s="21" t="s">
        <v>106</v>
      </c>
      <c r="N20" s="21">
        <f t="shared" si="2"/>
        <v>23.69448422</v>
      </c>
      <c r="O20" s="21">
        <f>O27</f>
        <v>0</v>
      </c>
      <c r="P20" s="21">
        <f t="shared" si="2"/>
        <v>0</v>
      </c>
      <c r="Q20" s="21">
        <f t="shared" si="2"/>
        <v>47.299306263294163</v>
      </c>
      <c r="R20" s="21">
        <f t="shared" si="2"/>
        <v>0</v>
      </c>
      <c r="S20" s="21">
        <f t="shared" si="2"/>
        <v>47.299306263294163</v>
      </c>
      <c r="T20" s="21">
        <f t="shared" si="2"/>
        <v>18.147712133635352</v>
      </c>
      <c r="U20" s="21">
        <f t="shared" si="2"/>
        <v>18.147712133635352</v>
      </c>
      <c r="V20" s="21">
        <f t="shared" si="2"/>
        <v>0</v>
      </c>
      <c r="W20" s="21">
        <f t="shared" si="2"/>
        <v>8.9856982341805516</v>
      </c>
      <c r="X20" s="21">
        <f t="shared" si="2"/>
        <v>8.9856982341805516</v>
      </c>
      <c r="Y20" s="21">
        <f t="shared" si="2"/>
        <v>9.1620138994548022</v>
      </c>
      <c r="Z20" s="21">
        <f t="shared" si="2"/>
        <v>0</v>
      </c>
      <c r="AA20" s="21">
        <f t="shared" si="2"/>
        <v>0</v>
      </c>
      <c r="AB20" s="21">
        <f t="shared" si="2"/>
        <v>9.1620138994548022</v>
      </c>
      <c r="AC20" s="21">
        <f t="shared" si="2"/>
        <v>0</v>
      </c>
      <c r="AD20" s="21">
        <f t="shared" si="2"/>
        <v>9.1620138994548022</v>
      </c>
      <c r="AE20" s="21">
        <f t="shared" si="2"/>
        <v>0</v>
      </c>
      <c r="AF20" s="21">
        <f t="shared" si="2"/>
        <v>0</v>
      </c>
      <c r="AG20" s="21">
        <f t="shared" si="2"/>
        <v>9.1620138994548022</v>
      </c>
      <c r="AH20" s="21">
        <f t="shared" si="2"/>
        <v>0</v>
      </c>
      <c r="AI20" s="21">
        <f t="shared" si="2"/>
        <v>8.9856982341805516</v>
      </c>
      <c r="AJ20" s="21">
        <f t="shared" si="2"/>
        <v>0</v>
      </c>
      <c r="AK20" s="21">
        <f t="shared" si="2"/>
        <v>0</v>
      </c>
      <c r="AL20" s="21">
        <f t="shared" si="2"/>
        <v>8.9856982341805516</v>
      </c>
      <c r="AM20" s="21">
        <f t="shared" si="2"/>
        <v>0</v>
      </c>
      <c r="AN20" s="21">
        <f t="shared" si="2"/>
        <v>8.9856982341805516</v>
      </c>
      <c r="AO20" s="21">
        <f t="shared" si="2"/>
        <v>0</v>
      </c>
      <c r="AP20" s="21">
        <f t="shared" si="2"/>
        <v>0</v>
      </c>
      <c r="AQ20" s="21">
        <f t="shared" si="2"/>
        <v>8.9856982341805516</v>
      </c>
      <c r="AR20" s="21">
        <f t="shared" si="2"/>
        <v>0</v>
      </c>
      <c r="AS20" s="21">
        <f t="shared" si="2"/>
        <v>0</v>
      </c>
      <c r="AT20" s="21">
        <f t="shared" si="2"/>
        <v>0</v>
      </c>
      <c r="AU20" s="21">
        <f t="shared" si="2"/>
        <v>0</v>
      </c>
      <c r="AV20" s="21">
        <f t="shared" si="2"/>
        <v>0</v>
      </c>
      <c r="AW20" s="21">
        <f t="shared" si="2"/>
        <v>0</v>
      </c>
      <c r="AX20" s="21">
        <f t="shared" si="2"/>
        <v>0</v>
      </c>
      <c r="AY20" s="21">
        <f t="shared" si="2"/>
        <v>0</v>
      </c>
      <c r="AZ20" s="21">
        <f t="shared" si="2"/>
        <v>0</v>
      </c>
      <c r="BA20" s="21">
        <f t="shared" si="2"/>
        <v>0</v>
      </c>
      <c r="BB20" s="21">
        <f t="shared" si="2"/>
        <v>0</v>
      </c>
      <c r="BC20" s="21">
        <f t="shared" si="2"/>
        <v>0</v>
      </c>
      <c r="BD20" s="21">
        <f t="shared" si="2"/>
        <v>0</v>
      </c>
      <c r="BE20" s="21">
        <f t="shared" si="2"/>
        <v>0</v>
      </c>
      <c r="BF20" s="21">
        <f t="shared" si="2"/>
        <v>0</v>
      </c>
      <c r="BG20" s="21">
        <f t="shared" si="2"/>
        <v>0</v>
      </c>
      <c r="BH20" s="21">
        <f t="shared" si="2"/>
        <v>0</v>
      </c>
      <c r="BI20" s="21">
        <f t="shared" si="2"/>
        <v>0</v>
      </c>
      <c r="BJ20" s="21">
        <f t="shared" si="2"/>
        <v>0</v>
      </c>
      <c r="BK20" s="21">
        <f t="shared" si="2"/>
        <v>0</v>
      </c>
      <c r="BL20" s="21">
        <f t="shared" si="2"/>
        <v>0</v>
      </c>
      <c r="BM20" s="21">
        <f t="shared" si="2"/>
        <v>0</v>
      </c>
      <c r="BN20" s="21">
        <f t="shared" si="2"/>
        <v>0</v>
      </c>
      <c r="BO20" s="21">
        <f t="shared" si="2"/>
        <v>0</v>
      </c>
      <c r="BP20" s="21">
        <f t="shared" si="2"/>
        <v>0</v>
      </c>
      <c r="BQ20" s="21">
        <f t="shared" si="2"/>
        <v>0</v>
      </c>
      <c r="BR20" s="21">
        <f t="shared" si="2"/>
        <v>0</v>
      </c>
      <c r="BS20" s="21">
        <f t="shared" si="2"/>
        <v>0</v>
      </c>
      <c r="BT20" s="21">
        <f t="shared" si="2"/>
        <v>0</v>
      </c>
      <c r="BU20" s="21">
        <f t="shared" ref="BU20:CP20" si="3">BU27</f>
        <v>0</v>
      </c>
      <c r="BV20" s="21">
        <f t="shared" si="3"/>
        <v>0</v>
      </c>
      <c r="BW20" s="21">
        <f t="shared" si="3"/>
        <v>0</v>
      </c>
      <c r="BX20" s="21">
        <f t="shared" si="3"/>
        <v>0</v>
      </c>
      <c r="BY20" s="21">
        <f t="shared" si="3"/>
        <v>0</v>
      </c>
      <c r="BZ20" s="21">
        <f t="shared" si="3"/>
        <v>0</v>
      </c>
      <c r="CA20" s="21">
        <f t="shared" si="3"/>
        <v>0</v>
      </c>
      <c r="CB20" s="21">
        <f t="shared" si="3"/>
        <v>0</v>
      </c>
      <c r="CC20" s="21">
        <f t="shared" si="3"/>
        <v>0</v>
      </c>
      <c r="CD20" s="21">
        <f t="shared" si="3"/>
        <v>0</v>
      </c>
      <c r="CE20" s="21">
        <f t="shared" si="3"/>
        <v>0</v>
      </c>
      <c r="CF20" s="21">
        <f t="shared" si="3"/>
        <v>0</v>
      </c>
      <c r="CG20" s="21">
        <f t="shared" si="3"/>
        <v>18.147712133635352</v>
      </c>
      <c r="CH20" s="21">
        <f t="shared" si="3"/>
        <v>0</v>
      </c>
      <c r="CI20" s="21">
        <f t="shared" si="3"/>
        <v>0</v>
      </c>
      <c r="CJ20" s="21">
        <f t="shared" si="3"/>
        <v>18.147712133635352</v>
      </c>
      <c r="CK20" s="21">
        <f t="shared" si="3"/>
        <v>0</v>
      </c>
      <c r="CL20" s="21">
        <f t="shared" si="3"/>
        <v>18.147712133635352</v>
      </c>
      <c r="CM20" s="21">
        <f t="shared" si="3"/>
        <v>0</v>
      </c>
      <c r="CN20" s="21">
        <f t="shared" si="3"/>
        <v>0</v>
      </c>
      <c r="CO20" s="21">
        <f t="shared" si="3"/>
        <v>18.147712133635352</v>
      </c>
      <c r="CP20" s="21">
        <f t="shared" si="3"/>
        <v>0</v>
      </c>
      <c r="CQ20" s="22" t="s">
        <v>107</v>
      </c>
      <c r="CR20" s="23"/>
      <c r="CS20" s="51"/>
      <c r="CT20" s="23"/>
      <c r="CU20" s="23"/>
      <c r="CV20" s="23"/>
    </row>
    <row r="21" spans="1:101" ht="22.5">
      <c r="A21" s="20" t="s">
        <v>110</v>
      </c>
      <c r="B21" s="20" t="s">
        <v>111</v>
      </c>
      <c r="C21" s="18" t="s">
        <v>105</v>
      </c>
      <c r="D21" s="18" t="s">
        <v>106</v>
      </c>
      <c r="E21" s="18" t="s">
        <v>106</v>
      </c>
      <c r="F21" s="18" t="s">
        <v>106</v>
      </c>
      <c r="G21" s="18" t="s">
        <v>106</v>
      </c>
      <c r="H21" s="21">
        <f>H40</f>
        <v>0</v>
      </c>
      <c r="I21" s="21">
        <f t="shared" ref="I21:BT21" si="4">I40</f>
        <v>694.57234264416309</v>
      </c>
      <c r="J21" s="21" t="s">
        <v>106</v>
      </c>
      <c r="K21" s="21">
        <f t="shared" si="4"/>
        <v>0</v>
      </c>
      <c r="L21" s="21">
        <f t="shared" si="4"/>
        <v>845.55017469676807</v>
      </c>
      <c r="M21" s="21" t="s">
        <v>106</v>
      </c>
      <c r="N21" s="21">
        <f t="shared" si="4"/>
        <v>0</v>
      </c>
      <c r="O21" s="21">
        <f>O40</f>
        <v>0</v>
      </c>
      <c r="P21" s="21">
        <f t="shared" si="4"/>
        <v>0</v>
      </c>
      <c r="Q21" s="21">
        <f t="shared" si="4"/>
        <v>1005.2806691076564</v>
      </c>
      <c r="R21" s="21">
        <f t="shared" si="4"/>
        <v>0</v>
      </c>
      <c r="S21" s="21">
        <f t="shared" si="4"/>
        <v>1674.5743321924269</v>
      </c>
      <c r="T21" s="21">
        <f t="shared" si="4"/>
        <v>694.57234264416309</v>
      </c>
      <c r="U21" s="21">
        <f t="shared" si="4"/>
        <v>845.55017469676807</v>
      </c>
      <c r="V21" s="21">
        <f t="shared" si="4"/>
        <v>0</v>
      </c>
      <c r="W21" s="21">
        <f t="shared" si="4"/>
        <v>658.02743001061287</v>
      </c>
      <c r="X21" s="21">
        <f t="shared" si="4"/>
        <v>809.00526206321797</v>
      </c>
      <c r="Y21" s="21">
        <f t="shared" si="4"/>
        <v>36.544912633550197</v>
      </c>
      <c r="Z21" s="21">
        <f t="shared" si="4"/>
        <v>0</v>
      </c>
      <c r="AA21" s="21">
        <f t="shared" si="4"/>
        <v>0</v>
      </c>
      <c r="AB21" s="21">
        <f t="shared" si="4"/>
        <v>36.544912633550197</v>
      </c>
      <c r="AC21" s="21">
        <f t="shared" si="4"/>
        <v>0</v>
      </c>
      <c r="AD21" s="21">
        <f t="shared" si="4"/>
        <v>36.544912633550197</v>
      </c>
      <c r="AE21" s="21">
        <f t="shared" si="4"/>
        <v>0</v>
      </c>
      <c r="AF21" s="21">
        <f t="shared" si="4"/>
        <v>0</v>
      </c>
      <c r="AG21" s="21">
        <f t="shared" si="4"/>
        <v>36.544912633550197</v>
      </c>
      <c r="AH21" s="21">
        <f t="shared" si="4"/>
        <v>0</v>
      </c>
      <c r="AI21" s="21">
        <f t="shared" si="4"/>
        <v>66.039386634558213</v>
      </c>
      <c r="AJ21" s="21">
        <f t="shared" si="4"/>
        <v>0</v>
      </c>
      <c r="AK21" s="21">
        <f t="shared" si="4"/>
        <v>0</v>
      </c>
      <c r="AL21" s="21">
        <f t="shared" si="4"/>
        <v>66.039386634558213</v>
      </c>
      <c r="AM21" s="21">
        <f t="shared" si="4"/>
        <v>0</v>
      </c>
      <c r="AN21" s="21">
        <f t="shared" si="4"/>
        <v>59.220773604126208</v>
      </c>
      <c r="AO21" s="21">
        <f t="shared" si="4"/>
        <v>0</v>
      </c>
      <c r="AP21" s="21">
        <f t="shared" si="4"/>
        <v>0</v>
      </c>
      <c r="AQ21" s="21">
        <f t="shared" si="4"/>
        <v>47.703845336602015</v>
      </c>
      <c r="AR21" s="21">
        <f t="shared" si="4"/>
        <v>11.516928267524193</v>
      </c>
      <c r="AS21" s="21">
        <f t="shared" si="4"/>
        <v>69.011857816646284</v>
      </c>
      <c r="AT21" s="21">
        <f>AT40</f>
        <v>0</v>
      </c>
      <c r="AU21" s="21">
        <f t="shared" si="4"/>
        <v>0</v>
      </c>
      <c r="AV21" s="21">
        <f t="shared" si="4"/>
        <v>69.011857816646284</v>
      </c>
      <c r="AW21" s="21">
        <f t="shared" si="4"/>
        <v>0</v>
      </c>
      <c r="AX21" s="21">
        <f t="shared" si="4"/>
        <v>83.156357945268681</v>
      </c>
      <c r="AY21" s="21">
        <f t="shared" si="4"/>
        <v>0</v>
      </c>
      <c r="AZ21" s="21">
        <f t="shared" si="4"/>
        <v>0</v>
      </c>
      <c r="BA21" s="21">
        <f t="shared" si="4"/>
        <v>83.156357945268681</v>
      </c>
      <c r="BB21" s="21">
        <f t="shared" si="4"/>
        <v>0</v>
      </c>
      <c r="BC21" s="21">
        <f t="shared" si="4"/>
        <v>92.339759507486207</v>
      </c>
      <c r="BD21" s="21">
        <f>BD40</f>
        <v>0</v>
      </c>
      <c r="BE21" s="21">
        <f t="shared" si="4"/>
        <v>0</v>
      </c>
      <c r="BF21" s="21">
        <f t="shared" si="4"/>
        <v>92.339759507486207</v>
      </c>
      <c r="BG21" s="21">
        <f t="shared" si="4"/>
        <v>0</v>
      </c>
      <c r="BH21" s="21">
        <f t="shared" si="4"/>
        <v>92.337468856057683</v>
      </c>
      <c r="BI21" s="21">
        <f t="shared" si="4"/>
        <v>0</v>
      </c>
      <c r="BJ21" s="21">
        <f t="shared" si="4"/>
        <v>0</v>
      </c>
      <c r="BK21" s="21">
        <f t="shared" si="4"/>
        <v>92.337468856057683</v>
      </c>
      <c r="BL21" s="21">
        <f t="shared" si="4"/>
        <v>0</v>
      </c>
      <c r="BM21" s="21">
        <f t="shared" si="4"/>
        <v>150.82065434764641</v>
      </c>
      <c r="BN21" s="21">
        <f t="shared" si="4"/>
        <v>0</v>
      </c>
      <c r="BO21" s="21">
        <f t="shared" si="4"/>
        <v>0</v>
      </c>
      <c r="BP21" s="21">
        <f t="shared" si="4"/>
        <v>150.82065434764641</v>
      </c>
      <c r="BQ21" s="21">
        <f t="shared" si="4"/>
        <v>0</v>
      </c>
      <c r="BR21" s="21">
        <f t="shared" si="4"/>
        <v>172.61014434764638</v>
      </c>
      <c r="BS21" s="21">
        <f t="shared" si="4"/>
        <v>0</v>
      </c>
      <c r="BT21" s="21">
        <f t="shared" si="4"/>
        <v>0</v>
      </c>
      <c r="BU21" s="21">
        <f t="shared" ref="BU21:CP21" si="5">BU40</f>
        <v>172.61014434764638</v>
      </c>
      <c r="BV21" s="21">
        <f t="shared" si="5"/>
        <v>0</v>
      </c>
      <c r="BW21" s="21">
        <f t="shared" si="5"/>
        <v>279.81577170427596</v>
      </c>
      <c r="BX21" s="21">
        <f t="shared" si="5"/>
        <v>0</v>
      </c>
      <c r="BY21" s="21">
        <f t="shared" si="5"/>
        <v>0</v>
      </c>
      <c r="BZ21" s="21">
        <f t="shared" si="5"/>
        <v>279.81577170427596</v>
      </c>
      <c r="CA21" s="21">
        <f t="shared" si="5"/>
        <v>0</v>
      </c>
      <c r="CB21" s="21">
        <f t="shared" si="5"/>
        <v>287.22145270427598</v>
      </c>
      <c r="CC21" s="21">
        <f t="shared" si="5"/>
        <v>0</v>
      </c>
      <c r="CD21" s="21">
        <f t="shared" si="5"/>
        <v>0</v>
      </c>
      <c r="CE21" s="21">
        <f t="shared" si="5"/>
        <v>287.22145270427598</v>
      </c>
      <c r="CF21" s="21">
        <f t="shared" si="5"/>
        <v>0</v>
      </c>
      <c r="CG21" s="21">
        <f t="shared" si="5"/>
        <v>694.57234264416309</v>
      </c>
      <c r="CH21" s="21">
        <f t="shared" si="5"/>
        <v>0</v>
      </c>
      <c r="CI21" s="21">
        <f t="shared" si="5"/>
        <v>0</v>
      </c>
      <c r="CJ21" s="21">
        <f t="shared" si="5"/>
        <v>694.57234264416309</v>
      </c>
      <c r="CK21" s="21">
        <f t="shared" si="5"/>
        <v>0</v>
      </c>
      <c r="CL21" s="21">
        <f t="shared" si="5"/>
        <v>731.09111009092521</v>
      </c>
      <c r="CM21" s="21">
        <f t="shared" si="5"/>
        <v>0</v>
      </c>
      <c r="CN21" s="21">
        <f t="shared" si="5"/>
        <v>0</v>
      </c>
      <c r="CO21" s="21">
        <f t="shared" si="5"/>
        <v>719.57418182340098</v>
      </c>
      <c r="CP21" s="21">
        <f t="shared" si="5"/>
        <v>11.516928267524193</v>
      </c>
      <c r="CQ21" s="22" t="s">
        <v>107</v>
      </c>
      <c r="CR21" s="23"/>
      <c r="CS21" s="51"/>
      <c r="CT21" s="23"/>
      <c r="CU21" s="23"/>
      <c r="CV21" s="23"/>
    </row>
    <row r="22" spans="1:101" ht="33.75">
      <c r="A22" s="20" t="s">
        <v>112</v>
      </c>
      <c r="B22" s="20" t="s">
        <v>113</v>
      </c>
      <c r="C22" s="18" t="s">
        <v>105</v>
      </c>
      <c r="D22" s="21" t="str">
        <f t="shared" ref="D22:BO22" si="6">E22</f>
        <v>-</v>
      </c>
      <c r="E22" s="21" t="str">
        <f t="shared" si="6"/>
        <v>-</v>
      </c>
      <c r="F22" s="21" t="str">
        <f t="shared" si="6"/>
        <v>-</v>
      </c>
      <c r="G22" s="21" t="str">
        <f t="shared" si="6"/>
        <v>-</v>
      </c>
      <c r="H22" s="21" t="str">
        <f t="shared" si="6"/>
        <v>-</v>
      </c>
      <c r="I22" s="21" t="str">
        <f t="shared" si="6"/>
        <v>-</v>
      </c>
      <c r="J22" s="21" t="str">
        <f t="shared" si="6"/>
        <v>-</v>
      </c>
      <c r="K22" s="21" t="str">
        <f t="shared" si="6"/>
        <v>-</v>
      </c>
      <c r="L22" s="21" t="str">
        <f t="shared" si="6"/>
        <v>-</v>
      </c>
      <c r="M22" s="21" t="str">
        <f t="shared" si="6"/>
        <v>-</v>
      </c>
      <c r="N22" s="21" t="str">
        <f t="shared" si="6"/>
        <v>-</v>
      </c>
      <c r="O22" s="21" t="str">
        <f t="shared" si="6"/>
        <v>-</v>
      </c>
      <c r="P22" s="21" t="str">
        <f t="shared" si="6"/>
        <v>-</v>
      </c>
      <c r="Q22" s="21" t="str">
        <f t="shared" si="6"/>
        <v>-</v>
      </c>
      <c r="R22" s="21" t="str">
        <f t="shared" si="6"/>
        <v>-</v>
      </c>
      <c r="S22" s="21" t="str">
        <f t="shared" si="6"/>
        <v>-</v>
      </c>
      <c r="T22" s="21" t="str">
        <f t="shared" si="6"/>
        <v>-</v>
      </c>
      <c r="U22" s="21" t="str">
        <f t="shared" si="6"/>
        <v>-</v>
      </c>
      <c r="V22" s="21" t="str">
        <f t="shared" si="6"/>
        <v>-</v>
      </c>
      <c r="W22" s="21" t="str">
        <f t="shared" si="6"/>
        <v>-</v>
      </c>
      <c r="X22" s="21" t="str">
        <f t="shared" si="6"/>
        <v>-</v>
      </c>
      <c r="Y22" s="21" t="str">
        <f t="shared" si="6"/>
        <v>-</v>
      </c>
      <c r="Z22" s="21" t="str">
        <f t="shared" si="6"/>
        <v>-</v>
      </c>
      <c r="AA22" s="21" t="str">
        <f t="shared" si="6"/>
        <v>-</v>
      </c>
      <c r="AB22" s="21" t="str">
        <f t="shared" si="6"/>
        <v>-</v>
      </c>
      <c r="AC22" s="21" t="str">
        <f t="shared" si="6"/>
        <v>-</v>
      </c>
      <c r="AD22" s="21" t="str">
        <f t="shared" si="6"/>
        <v>-</v>
      </c>
      <c r="AE22" s="21" t="str">
        <f t="shared" si="6"/>
        <v>-</v>
      </c>
      <c r="AF22" s="21" t="str">
        <f t="shared" si="6"/>
        <v>-</v>
      </c>
      <c r="AG22" s="21" t="str">
        <f t="shared" si="6"/>
        <v>-</v>
      </c>
      <c r="AH22" s="21" t="str">
        <f t="shared" si="6"/>
        <v>-</v>
      </c>
      <c r="AI22" s="21" t="str">
        <f t="shared" si="6"/>
        <v>-</v>
      </c>
      <c r="AJ22" s="21" t="str">
        <f t="shared" si="6"/>
        <v>-</v>
      </c>
      <c r="AK22" s="21" t="str">
        <f t="shared" si="6"/>
        <v>-</v>
      </c>
      <c r="AL22" s="21" t="str">
        <f t="shared" si="6"/>
        <v>-</v>
      </c>
      <c r="AM22" s="21" t="str">
        <f t="shared" si="6"/>
        <v>-</v>
      </c>
      <c r="AN22" s="21" t="str">
        <f t="shared" si="6"/>
        <v>-</v>
      </c>
      <c r="AO22" s="21" t="str">
        <f t="shared" si="6"/>
        <v>-</v>
      </c>
      <c r="AP22" s="21" t="str">
        <f t="shared" si="6"/>
        <v>-</v>
      </c>
      <c r="AQ22" s="21" t="str">
        <f t="shared" si="6"/>
        <v>-</v>
      </c>
      <c r="AR22" s="21" t="str">
        <f t="shared" si="6"/>
        <v>-</v>
      </c>
      <c r="AS22" s="21" t="str">
        <f t="shared" si="6"/>
        <v>-</v>
      </c>
      <c r="AT22" s="21" t="str">
        <f t="shared" si="6"/>
        <v>-</v>
      </c>
      <c r="AU22" s="21" t="str">
        <f t="shared" si="6"/>
        <v>-</v>
      </c>
      <c r="AV22" s="21" t="str">
        <f t="shared" si="6"/>
        <v>-</v>
      </c>
      <c r="AW22" s="21" t="str">
        <f t="shared" si="6"/>
        <v>-</v>
      </c>
      <c r="AX22" s="21" t="str">
        <f t="shared" si="6"/>
        <v>-</v>
      </c>
      <c r="AY22" s="21" t="str">
        <f t="shared" si="6"/>
        <v>-</v>
      </c>
      <c r="AZ22" s="21" t="str">
        <f t="shared" si="6"/>
        <v>-</v>
      </c>
      <c r="BA22" s="21" t="str">
        <f t="shared" si="6"/>
        <v>-</v>
      </c>
      <c r="BB22" s="21" t="str">
        <f t="shared" si="6"/>
        <v>-</v>
      </c>
      <c r="BC22" s="21" t="str">
        <f t="shared" si="6"/>
        <v>-</v>
      </c>
      <c r="BD22" s="21" t="str">
        <f t="shared" si="6"/>
        <v>-</v>
      </c>
      <c r="BE22" s="21" t="str">
        <f t="shared" si="6"/>
        <v>-</v>
      </c>
      <c r="BF22" s="21" t="str">
        <f t="shared" si="6"/>
        <v>-</v>
      </c>
      <c r="BG22" s="21" t="str">
        <f t="shared" si="6"/>
        <v>-</v>
      </c>
      <c r="BH22" s="21" t="str">
        <f t="shared" si="6"/>
        <v>-</v>
      </c>
      <c r="BI22" s="21" t="str">
        <f t="shared" si="6"/>
        <v>-</v>
      </c>
      <c r="BJ22" s="21" t="str">
        <f t="shared" si="6"/>
        <v>-</v>
      </c>
      <c r="BK22" s="21" t="str">
        <f t="shared" si="6"/>
        <v>-</v>
      </c>
      <c r="BL22" s="21" t="str">
        <f t="shared" si="6"/>
        <v>-</v>
      </c>
      <c r="BM22" s="21" t="str">
        <f t="shared" si="6"/>
        <v>-</v>
      </c>
      <c r="BN22" s="21" t="str">
        <f t="shared" si="6"/>
        <v>-</v>
      </c>
      <c r="BO22" s="21" t="str">
        <f t="shared" si="6"/>
        <v>-</v>
      </c>
      <c r="BP22" s="21" t="str">
        <f t="shared" ref="BP22:CP22" si="7">BQ22</f>
        <v>-</v>
      </c>
      <c r="BQ22" s="21" t="str">
        <f t="shared" si="7"/>
        <v>-</v>
      </c>
      <c r="BR22" s="21" t="str">
        <f t="shared" si="7"/>
        <v>-</v>
      </c>
      <c r="BS22" s="21" t="str">
        <f t="shared" si="7"/>
        <v>-</v>
      </c>
      <c r="BT22" s="21" t="str">
        <f t="shared" si="7"/>
        <v>-</v>
      </c>
      <c r="BU22" s="21" t="str">
        <f>BV22</f>
        <v>-</v>
      </c>
      <c r="BV22" s="21" t="str">
        <f>CG22</f>
        <v>-</v>
      </c>
      <c r="BW22" s="21" t="str">
        <f t="shared" ref="BW22:CF22" si="8">CH22</f>
        <v>-</v>
      </c>
      <c r="BX22" s="21" t="str">
        <f t="shared" si="8"/>
        <v>-</v>
      </c>
      <c r="BY22" s="21" t="str">
        <f t="shared" si="8"/>
        <v>-</v>
      </c>
      <c r="BZ22" s="21" t="str">
        <f t="shared" si="8"/>
        <v>-</v>
      </c>
      <c r="CA22" s="21" t="str">
        <f t="shared" si="8"/>
        <v>-</v>
      </c>
      <c r="CB22" s="21" t="str">
        <f t="shared" si="8"/>
        <v>-</v>
      </c>
      <c r="CC22" s="21" t="str">
        <f t="shared" si="8"/>
        <v>-</v>
      </c>
      <c r="CD22" s="21" t="str">
        <f t="shared" si="8"/>
        <v>-</v>
      </c>
      <c r="CE22" s="21" t="str">
        <f t="shared" si="8"/>
        <v>-</v>
      </c>
      <c r="CF22" s="21" t="str">
        <f t="shared" si="8"/>
        <v>-</v>
      </c>
      <c r="CG22" s="21" t="str">
        <f t="shared" si="7"/>
        <v>-</v>
      </c>
      <c r="CH22" s="21" t="str">
        <f t="shared" si="7"/>
        <v>-</v>
      </c>
      <c r="CI22" s="21" t="str">
        <f t="shared" si="7"/>
        <v>-</v>
      </c>
      <c r="CJ22" s="21" t="str">
        <f t="shared" si="7"/>
        <v>-</v>
      </c>
      <c r="CK22" s="21" t="str">
        <f t="shared" si="7"/>
        <v>-</v>
      </c>
      <c r="CL22" s="21" t="str">
        <f t="shared" si="7"/>
        <v>-</v>
      </c>
      <c r="CM22" s="21" t="str">
        <f t="shared" si="7"/>
        <v>-</v>
      </c>
      <c r="CN22" s="21" t="str">
        <f t="shared" si="7"/>
        <v>-</v>
      </c>
      <c r="CO22" s="21" t="str">
        <f t="shared" si="7"/>
        <v>-</v>
      </c>
      <c r="CP22" s="21" t="str">
        <f t="shared" si="7"/>
        <v>-</v>
      </c>
      <c r="CQ22" s="22" t="s">
        <v>107</v>
      </c>
      <c r="CR22" s="23"/>
      <c r="CS22" s="51"/>
      <c r="CT22" s="23"/>
      <c r="CU22" s="23"/>
      <c r="CV22" s="23"/>
    </row>
    <row r="23" spans="1:101" ht="22.5">
      <c r="A23" s="20" t="s">
        <v>114</v>
      </c>
      <c r="B23" s="20" t="s">
        <v>115</v>
      </c>
      <c r="C23" s="18" t="s">
        <v>105</v>
      </c>
      <c r="D23" s="18" t="s">
        <v>106</v>
      </c>
      <c r="E23" s="18" t="s">
        <v>106</v>
      </c>
      <c r="F23" s="18" t="s">
        <v>106</v>
      </c>
      <c r="G23" s="18" t="s">
        <v>106</v>
      </c>
      <c r="H23" s="21">
        <f>H118</f>
        <v>0</v>
      </c>
      <c r="I23" s="21">
        <f t="shared" ref="I23:BT23" si="9">I118</f>
        <v>12.45730765395785</v>
      </c>
      <c r="J23" s="21" t="s">
        <v>106</v>
      </c>
      <c r="K23" s="21">
        <f t="shared" si="9"/>
        <v>0</v>
      </c>
      <c r="L23" s="21">
        <f t="shared" si="9"/>
        <v>12.71963965395785</v>
      </c>
      <c r="M23" s="21" t="s">
        <v>106</v>
      </c>
      <c r="N23" s="21">
        <f t="shared" si="9"/>
        <v>0</v>
      </c>
      <c r="O23" s="21">
        <f>O118</f>
        <v>0</v>
      </c>
      <c r="P23" s="21">
        <f t="shared" si="9"/>
        <v>0</v>
      </c>
      <c r="Q23" s="21">
        <f t="shared" si="9"/>
        <v>18.786491355841473</v>
      </c>
      <c r="R23" s="21">
        <f t="shared" si="9"/>
        <v>0</v>
      </c>
      <c r="S23" s="21">
        <f t="shared" si="9"/>
        <v>19.195403695084334</v>
      </c>
      <c r="T23" s="21">
        <f t="shared" si="9"/>
        <v>12.45730765395785</v>
      </c>
      <c r="U23" s="21">
        <f t="shared" si="9"/>
        <v>12.71963965395785</v>
      </c>
      <c r="V23" s="21">
        <f t="shared" si="9"/>
        <v>0</v>
      </c>
      <c r="W23" s="21">
        <f t="shared" si="9"/>
        <v>5.3321244292174397</v>
      </c>
      <c r="X23" s="21">
        <f t="shared" si="9"/>
        <v>5.5944564292174395</v>
      </c>
      <c r="Y23" s="21">
        <f t="shared" si="9"/>
        <v>7.1251832247404101</v>
      </c>
      <c r="Z23" s="21">
        <f t="shared" si="9"/>
        <v>0</v>
      </c>
      <c r="AA23" s="21">
        <f t="shared" si="9"/>
        <v>0</v>
      </c>
      <c r="AB23" s="21">
        <f t="shared" si="9"/>
        <v>7.1251832247404101</v>
      </c>
      <c r="AC23" s="21">
        <f t="shared" si="9"/>
        <v>0</v>
      </c>
      <c r="AD23" s="21">
        <f t="shared" si="9"/>
        <v>7.1251832247404101</v>
      </c>
      <c r="AE23" s="21">
        <f t="shared" si="9"/>
        <v>0</v>
      </c>
      <c r="AF23" s="21">
        <f t="shared" si="9"/>
        <v>0</v>
      </c>
      <c r="AG23" s="21">
        <f t="shared" si="9"/>
        <v>7.1251832247404101</v>
      </c>
      <c r="AH23" s="21">
        <f t="shared" si="9"/>
        <v>0</v>
      </c>
      <c r="AI23" s="21">
        <f t="shared" si="9"/>
        <v>5.3321244292174397</v>
      </c>
      <c r="AJ23" s="21">
        <f t="shared" si="9"/>
        <v>0</v>
      </c>
      <c r="AK23" s="21">
        <f t="shared" si="9"/>
        <v>0</v>
      </c>
      <c r="AL23" s="21">
        <f t="shared" si="9"/>
        <v>5.3321244292174397</v>
      </c>
      <c r="AM23" s="21">
        <f t="shared" si="9"/>
        <v>0</v>
      </c>
      <c r="AN23" s="21">
        <f t="shared" si="9"/>
        <v>5.5944564292174395</v>
      </c>
      <c r="AO23" s="21">
        <f t="shared" si="9"/>
        <v>0</v>
      </c>
      <c r="AP23" s="21">
        <f t="shared" si="9"/>
        <v>0</v>
      </c>
      <c r="AQ23" s="21">
        <f t="shared" si="9"/>
        <v>5.5944564292174395</v>
      </c>
      <c r="AR23" s="21">
        <f t="shared" si="9"/>
        <v>0</v>
      </c>
      <c r="AS23" s="21">
        <f t="shared" si="9"/>
        <v>0</v>
      </c>
      <c r="AT23" s="21">
        <f t="shared" si="9"/>
        <v>0</v>
      </c>
      <c r="AU23" s="21">
        <f t="shared" si="9"/>
        <v>0</v>
      </c>
      <c r="AV23" s="21">
        <f t="shared" si="9"/>
        <v>0</v>
      </c>
      <c r="AW23" s="21">
        <f t="shared" si="9"/>
        <v>0</v>
      </c>
      <c r="AX23" s="21">
        <f t="shared" si="9"/>
        <v>0</v>
      </c>
      <c r="AY23" s="21">
        <f t="shared" si="9"/>
        <v>0</v>
      </c>
      <c r="AZ23" s="21">
        <f t="shared" si="9"/>
        <v>0</v>
      </c>
      <c r="BA23" s="21">
        <f t="shared" si="9"/>
        <v>0</v>
      </c>
      <c r="BB23" s="21">
        <f t="shared" si="9"/>
        <v>0</v>
      </c>
      <c r="BC23" s="21">
        <f t="shared" si="9"/>
        <v>0</v>
      </c>
      <c r="BD23" s="21">
        <f t="shared" si="9"/>
        <v>0</v>
      </c>
      <c r="BE23" s="21">
        <f t="shared" si="9"/>
        <v>0</v>
      </c>
      <c r="BF23" s="21">
        <f t="shared" si="9"/>
        <v>0</v>
      </c>
      <c r="BG23" s="21">
        <f t="shared" si="9"/>
        <v>0</v>
      </c>
      <c r="BH23" s="21">
        <f t="shared" si="9"/>
        <v>0</v>
      </c>
      <c r="BI23" s="21">
        <f t="shared" si="9"/>
        <v>0</v>
      </c>
      <c r="BJ23" s="21">
        <f t="shared" si="9"/>
        <v>0</v>
      </c>
      <c r="BK23" s="21">
        <f t="shared" si="9"/>
        <v>0</v>
      </c>
      <c r="BL23" s="21">
        <f t="shared" si="9"/>
        <v>0</v>
      </c>
      <c r="BM23" s="21">
        <f t="shared" si="9"/>
        <v>0</v>
      </c>
      <c r="BN23" s="21">
        <f t="shared" si="9"/>
        <v>0</v>
      </c>
      <c r="BO23" s="21">
        <f t="shared" si="9"/>
        <v>0</v>
      </c>
      <c r="BP23" s="21">
        <f t="shared" si="9"/>
        <v>0</v>
      </c>
      <c r="BQ23" s="21">
        <f t="shared" si="9"/>
        <v>0</v>
      </c>
      <c r="BR23" s="21">
        <f t="shared" si="9"/>
        <v>0</v>
      </c>
      <c r="BS23" s="21">
        <f t="shared" si="9"/>
        <v>0</v>
      </c>
      <c r="BT23" s="21">
        <f t="shared" si="9"/>
        <v>0</v>
      </c>
      <c r="BU23" s="21">
        <f t="shared" ref="BU23:CP23" si="10">BU118</f>
        <v>0</v>
      </c>
      <c r="BV23" s="21">
        <f t="shared" si="10"/>
        <v>0</v>
      </c>
      <c r="BW23" s="21">
        <f t="shared" si="10"/>
        <v>0</v>
      </c>
      <c r="BX23" s="21">
        <f t="shared" si="10"/>
        <v>0</v>
      </c>
      <c r="BY23" s="21">
        <f t="shared" si="10"/>
        <v>0</v>
      </c>
      <c r="BZ23" s="21">
        <f t="shared" si="10"/>
        <v>0</v>
      </c>
      <c r="CA23" s="21">
        <f t="shared" si="10"/>
        <v>0</v>
      </c>
      <c r="CB23" s="21">
        <f t="shared" si="10"/>
        <v>0</v>
      </c>
      <c r="CC23" s="21">
        <f t="shared" si="10"/>
        <v>0</v>
      </c>
      <c r="CD23" s="21">
        <f t="shared" si="10"/>
        <v>0</v>
      </c>
      <c r="CE23" s="21">
        <f t="shared" si="10"/>
        <v>0</v>
      </c>
      <c r="CF23" s="21">
        <f t="shared" si="10"/>
        <v>0</v>
      </c>
      <c r="CG23" s="21">
        <f t="shared" si="10"/>
        <v>12.45730765395785</v>
      </c>
      <c r="CH23" s="21">
        <f t="shared" si="10"/>
        <v>0</v>
      </c>
      <c r="CI23" s="21">
        <f t="shared" si="10"/>
        <v>0</v>
      </c>
      <c r="CJ23" s="21">
        <f t="shared" si="10"/>
        <v>12.45730765395785</v>
      </c>
      <c r="CK23" s="21">
        <f t="shared" si="10"/>
        <v>0</v>
      </c>
      <c r="CL23" s="21">
        <f t="shared" si="10"/>
        <v>12.71963965395785</v>
      </c>
      <c r="CM23" s="21">
        <f t="shared" si="10"/>
        <v>0</v>
      </c>
      <c r="CN23" s="21">
        <f t="shared" si="10"/>
        <v>0</v>
      </c>
      <c r="CO23" s="21">
        <f t="shared" si="10"/>
        <v>12.71963965395785</v>
      </c>
      <c r="CP23" s="21">
        <f t="shared" si="10"/>
        <v>0</v>
      </c>
      <c r="CQ23" s="22" t="s">
        <v>107</v>
      </c>
      <c r="CR23" s="23"/>
      <c r="CS23" s="51"/>
      <c r="CT23" s="23"/>
      <c r="CU23" s="23"/>
      <c r="CV23" s="23"/>
    </row>
    <row r="24" spans="1:101" ht="22.5">
      <c r="A24" s="20" t="s">
        <v>116</v>
      </c>
      <c r="B24" s="20" t="s">
        <v>117</v>
      </c>
      <c r="C24" s="18" t="s">
        <v>105</v>
      </c>
      <c r="D24" s="18" t="s">
        <v>106</v>
      </c>
      <c r="E24" s="18" t="s">
        <v>106</v>
      </c>
      <c r="F24" s="18" t="s">
        <v>106</v>
      </c>
      <c r="G24" s="18" t="s">
        <v>106</v>
      </c>
      <c r="H24" s="21">
        <v>0</v>
      </c>
      <c r="I24" s="21">
        <v>0</v>
      </c>
      <c r="J24" s="21" t="s">
        <v>106</v>
      </c>
      <c r="K24" s="21">
        <v>0</v>
      </c>
      <c r="L24" s="21">
        <v>0</v>
      </c>
      <c r="M24" s="21" t="s">
        <v>106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2" t="s">
        <v>107</v>
      </c>
      <c r="CR24" s="23"/>
      <c r="CS24" s="51"/>
      <c r="CT24" s="23"/>
      <c r="CU24" s="23"/>
      <c r="CV24" s="23"/>
    </row>
    <row r="25" spans="1:101">
      <c r="A25" s="20" t="s">
        <v>118</v>
      </c>
      <c r="B25" s="20" t="s">
        <v>119</v>
      </c>
      <c r="C25" s="18" t="s">
        <v>105</v>
      </c>
      <c r="D25" s="18" t="s">
        <v>106</v>
      </c>
      <c r="E25" s="18" t="s">
        <v>106</v>
      </c>
      <c r="F25" s="18" t="s">
        <v>106</v>
      </c>
      <c r="G25" s="18" t="s">
        <v>106</v>
      </c>
      <c r="H25" s="21">
        <f>H122</f>
        <v>0</v>
      </c>
      <c r="I25" s="21">
        <f t="shared" ref="I25:BT25" si="11">I122</f>
        <v>76.273160000000004</v>
      </c>
      <c r="J25" s="21" t="s">
        <v>106</v>
      </c>
      <c r="K25" s="21">
        <f t="shared" si="11"/>
        <v>0</v>
      </c>
      <c r="L25" s="21">
        <f t="shared" si="11"/>
        <v>87.368947962432017</v>
      </c>
      <c r="M25" s="21" t="s">
        <v>106</v>
      </c>
      <c r="N25" s="21">
        <f t="shared" si="11"/>
        <v>0</v>
      </c>
      <c r="O25" s="21">
        <f>O122</f>
        <v>0</v>
      </c>
      <c r="P25" s="21">
        <f t="shared" si="11"/>
        <v>0</v>
      </c>
      <c r="Q25" s="21">
        <f t="shared" si="11"/>
        <v>0</v>
      </c>
      <c r="R25" s="21">
        <f t="shared" si="11"/>
        <v>0</v>
      </c>
      <c r="S25" s="21">
        <f t="shared" si="11"/>
        <v>0</v>
      </c>
      <c r="T25" s="21">
        <f t="shared" si="11"/>
        <v>76.273160000000004</v>
      </c>
      <c r="U25" s="21">
        <f t="shared" si="11"/>
        <v>87.368947962432017</v>
      </c>
      <c r="V25" s="21">
        <f t="shared" si="11"/>
        <v>0</v>
      </c>
      <c r="W25" s="21">
        <f t="shared" si="11"/>
        <v>76.273160000000004</v>
      </c>
      <c r="X25" s="21">
        <f t="shared" si="11"/>
        <v>87.368947962432017</v>
      </c>
      <c r="Y25" s="21">
        <f t="shared" si="11"/>
        <v>0</v>
      </c>
      <c r="Z25" s="21">
        <f t="shared" si="11"/>
        <v>0</v>
      </c>
      <c r="AA25" s="21">
        <f t="shared" si="11"/>
        <v>0</v>
      </c>
      <c r="AB25" s="21">
        <f t="shared" si="11"/>
        <v>0</v>
      </c>
      <c r="AC25" s="21">
        <f t="shared" si="11"/>
        <v>0</v>
      </c>
      <c r="AD25" s="21">
        <f t="shared" si="11"/>
        <v>0</v>
      </c>
      <c r="AE25" s="21">
        <f t="shared" si="11"/>
        <v>0</v>
      </c>
      <c r="AF25" s="21">
        <f t="shared" si="11"/>
        <v>0</v>
      </c>
      <c r="AG25" s="21">
        <f t="shared" si="11"/>
        <v>0</v>
      </c>
      <c r="AH25" s="21">
        <f t="shared" si="11"/>
        <v>0</v>
      </c>
      <c r="AI25" s="21">
        <f t="shared" si="11"/>
        <v>3.91</v>
      </c>
      <c r="AJ25" s="21">
        <f t="shared" si="11"/>
        <v>0</v>
      </c>
      <c r="AK25" s="21">
        <f t="shared" si="11"/>
        <v>0</v>
      </c>
      <c r="AL25" s="21">
        <f t="shared" si="11"/>
        <v>3.91</v>
      </c>
      <c r="AM25" s="21">
        <f t="shared" si="11"/>
        <v>0</v>
      </c>
      <c r="AN25" s="21">
        <f t="shared" si="11"/>
        <v>10.466287762432001</v>
      </c>
      <c r="AO25" s="21">
        <f t="shared" si="11"/>
        <v>0</v>
      </c>
      <c r="AP25" s="21">
        <f t="shared" si="11"/>
        <v>0</v>
      </c>
      <c r="AQ25" s="21">
        <f t="shared" si="11"/>
        <v>7.1490000000000009</v>
      </c>
      <c r="AR25" s="21">
        <f t="shared" si="11"/>
        <v>3.3172877624320001</v>
      </c>
      <c r="AS25" s="21">
        <f t="shared" si="11"/>
        <v>19.558999999999997</v>
      </c>
      <c r="AT25" s="21">
        <f t="shared" si="11"/>
        <v>0</v>
      </c>
      <c r="AU25" s="21">
        <f t="shared" si="11"/>
        <v>0</v>
      </c>
      <c r="AV25" s="21">
        <f t="shared" si="11"/>
        <v>19.558999999999997</v>
      </c>
      <c r="AW25" s="21">
        <f t="shared" si="11"/>
        <v>0</v>
      </c>
      <c r="AX25" s="21">
        <f t="shared" si="11"/>
        <v>5.4145002</v>
      </c>
      <c r="AY25" s="21">
        <f t="shared" si="11"/>
        <v>0</v>
      </c>
      <c r="AZ25" s="21">
        <f t="shared" si="11"/>
        <v>0</v>
      </c>
      <c r="BA25" s="21">
        <f t="shared" si="11"/>
        <v>5.4145002</v>
      </c>
      <c r="BB25" s="21">
        <f t="shared" si="11"/>
        <v>0</v>
      </c>
      <c r="BC25" s="21">
        <f t="shared" si="11"/>
        <v>0</v>
      </c>
      <c r="BD25" s="21">
        <f t="shared" si="11"/>
        <v>0</v>
      </c>
      <c r="BE25" s="21">
        <f t="shared" si="11"/>
        <v>0</v>
      </c>
      <c r="BF25" s="21">
        <f t="shared" si="11"/>
        <v>0</v>
      </c>
      <c r="BG25" s="21">
        <f t="shared" si="11"/>
        <v>0</v>
      </c>
      <c r="BH25" s="21">
        <f t="shared" si="11"/>
        <v>0</v>
      </c>
      <c r="BI25" s="21">
        <f t="shared" si="11"/>
        <v>0</v>
      </c>
      <c r="BJ25" s="21">
        <f t="shared" si="11"/>
        <v>0</v>
      </c>
      <c r="BK25" s="21">
        <f t="shared" si="11"/>
        <v>0</v>
      </c>
      <c r="BL25" s="21">
        <f t="shared" si="11"/>
        <v>0</v>
      </c>
      <c r="BM25" s="21">
        <f t="shared" si="11"/>
        <v>21.789490000000001</v>
      </c>
      <c r="BN25" s="21">
        <f t="shared" si="11"/>
        <v>0</v>
      </c>
      <c r="BO25" s="21">
        <f t="shared" si="11"/>
        <v>0</v>
      </c>
      <c r="BP25" s="21">
        <f t="shared" si="11"/>
        <v>21.789490000000001</v>
      </c>
      <c r="BQ25" s="21">
        <f t="shared" si="11"/>
        <v>0</v>
      </c>
      <c r="BR25" s="21">
        <f t="shared" si="11"/>
        <v>0</v>
      </c>
      <c r="BS25" s="21">
        <f t="shared" si="11"/>
        <v>0</v>
      </c>
      <c r="BT25" s="21">
        <f t="shared" si="11"/>
        <v>0</v>
      </c>
      <c r="BU25" s="21">
        <f t="shared" ref="BU25:CP25" si="12">BU122</f>
        <v>0</v>
      </c>
      <c r="BV25" s="21">
        <f t="shared" si="12"/>
        <v>0</v>
      </c>
      <c r="BW25" s="21">
        <f t="shared" si="12"/>
        <v>31.014669999999999</v>
      </c>
      <c r="BX25" s="21">
        <f t="shared" si="12"/>
        <v>0</v>
      </c>
      <c r="BY25" s="21">
        <f t="shared" si="12"/>
        <v>0</v>
      </c>
      <c r="BZ25" s="21">
        <f t="shared" si="12"/>
        <v>31.014669999999999</v>
      </c>
      <c r="CA25" s="21">
        <f t="shared" si="12"/>
        <v>0</v>
      </c>
      <c r="CB25" s="21">
        <f t="shared" si="12"/>
        <v>23.605640000000001</v>
      </c>
      <c r="CC25" s="21">
        <f t="shared" si="12"/>
        <v>0</v>
      </c>
      <c r="CD25" s="21">
        <f t="shared" si="12"/>
        <v>0</v>
      </c>
      <c r="CE25" s="21">
        <f t="shared" si="12"/>
        <v>23.605640000000001</v>
      </c>
      <c r="CF25" s="21">
        <f t="shared" si="12"/>
        <v>0</v>
      </c>
      <c r="CG25" s="21">
        <f t="shared" si="12"/>
        <v>76.273160000000004</v>
      </c>
      <c r="CH25" s="21">
        <f t="shared" si="12"/>
        <v>0</v>
      </c>
      <c r="CI25" s="21">
        <f t="shared" si="12"/>
        <v>0</v>
      </c>
      <c r="CJ25" s="21">
        <f t="shared" si="12"/>
        <v>76.273160000000004</v>
      </c>
      <c r="CK25" s="21">
        <f t="shared" si="12"/>
        <v>0</v>
      </c>
      <c r="CL25" s="21">
        <f t="shared" si="12"/>
        <v>39.486427962432003</v>
      </c>
      <c r="CM25" s="21">
        <f t="shared" si="12"/>
        <v>0</v>
      </c>
      <c r="CN25" s="21">
        <f t="shared" si="12"/>
        <v>0</v>
      </c>
      <c r="CO25" s="21">
        <f t="shared" si="12"/>
        <v>36.169140200000001</v>
      </c>
      <c r="CP25" s="21">
        <f t="shared" si="12"/>
        <v>3.3172877624320001</v>
      </c>
      <c r="CQ25" s="22" t="s">
        <v>107</v>
      </c>
      <c r="CR25" s="23"/>
      <c r="CS25" s="51"/>
      <c r="CT25" s="23"/>
      <c r="CU25" s="23"/>
      <c r="CV25" s="23"/>
    </row>
    <row r="26" spans="1:101">
      <c r="A26" s="25">
        <v>1</v>
      </c>
      <c r="B26" s="25" t="s">
        <v>120</v>
      </c>
      <c r="C26" s="26" t="s">
        <v>105</v>
      </c>
      <c r="D26" s="26" t="s">
        <v>106</v>
      </c>
      <c r="E26" s="26" t="s">
        <v>106</v>
      </c>
      <c r="F26" s="26" t="s">
        <v>106</v>
      </c>
      <c r="G26" s="26" t="s">
        <v>106</v>
      </c>
      <c r="H26" s="27">
        <f>H27+H40+H118+H122</f>
        <v>0</v>
      </c>
      <c r="I26" s="27">
        <f>I27+I40+I118+I122</f>
        <v>801.45052243175621</v>
      </c>
      <c r="J26" s="27" t="s">
        <v>106</v>
      </c>
      <c r="K26" s="27">
        <f>K27+K40+K118+K122</f>
        <v>0</v>
      </c>
      <c r="L26" s="27">
        <f>L27+L40+L118+L122</f>
        <v>963.78647444679325</v>
      </c>
      <c r="M26" s="27" t="s">
        <v>106</v>
      </c>
      <c r="N26" s="27">
        <f t="shared" ref="N26:BY26" si="13">N27+N40+N118+N122</f>
        <v>23.69448422</v>
      </c>
      <c r="O26" s="27">
        <f>O27+O40+O118+O122</f>
        <v>0</v>
      </c>
      <c r="P26" s="27">
        <f t="shared" si="13"/>
        <v>0</v>
      </c>
      <c r="Q26" s="27">
        <f t="shared" si="13"/>
        <v>1071.3664667267919</v>
      </c>
      <c r="R26" s="27">
        <f t="shared" si="13"/>
        <v>0</v>
      </c>
      <c r="S26" s="27">
        <f t="shared" si="13"/>
        <v>1741.0690421508052</v>
      </c>
      <c r="T26" s="27">
        <f t="shared" si="13"/>
        <v>801.45052243175621</v>
      </c>
      <c r="U26" s="27">
        <f t="shared" si="13"/>
        <v>963.78647444679325</v>
      </c>
      <c r="V26" s="27">
        <f>V27+V40+V118+V122</f>
        <v>0</v>
      </c>
      <c r="W26" s="27">
        <f t="shared" si="13"/>
        <v>748.61841267401076</v>
      </c>
      <c r="X26" s="27">
        <f t="shared" si="13"/>
        <v>910.95436468904791</v>
      </c>
      <c r="Y26" s="27">
        <f t="shared" si="13"/>
        <v>52.832109757745414</v>
      </c>
      <c r="Z26" s="27">
        <f t="shared" si="13"/>
        <v>0</v>
      </c>
      <c r="AA26" s="27">
        <f t="shared" si="13"/>
        <v>0</v>
      </c>
      <c r="AB26" s="27">
        <f t="shared" si="13"/>
        <v>52.832109757745414</v>
      </c>
      <c r="AC26" s="27">
        <f t="shared" si="13"/>
        <v>0</v>
      </c>
      <c r="AD26" s="27">
        <f t="shared" si="13"/>
        <v>52.832109757745414</v>
      </c>
      <c r="AE26" s="27">
        <f t="shared" si="13"/>
        <v>0</v>
      </c>
      <c r="AF26" s="27">
        <f t="shared" si="13"/>
        <v>0</v>
      </c>
      <c r="AG26" s="27">
        <f t="shared" si="13"/>
        <v>52.832109757745414</v>
      </c>
      <c r="AH26" s="27">
        <f t="shared" si="13"/>
        <v>0</v>
      </c>
      <c r="AI26" s="27">
        <f t="shared" si="13"/>
        <v>84.2672092979562</v>
      </c>
      <c r="AJ26" s="27">
        <f t="shared" si="13"/>
        <v>0</v>
      </c>
      <c r="AK26" s="27">
        <f t="shared" si="13"/>
        <v>0</v>
      </c>
      <c r="AL26" s="27">
        <f t="shared" si="13"/>
        <v>84.2672092979562</v>
      </c>
      <c r="AM26" s="27">
        <f t="shared" si="13"/>
        <v>0</v>
      </c>
      <c r="AN26" s="27">
        <f t="shared" si="13"/>
        <v>84.267216029956202</v>
      </c>
      <c r="AO26" s="27">
        <f t="shared" si="13"/>
        <v>0</v>
      </c>
      <c r="AP26" s="27">
        <f t="shared" si="13"/>
        <v>0</v>
      </c>
      <c r="AQ26" s="27">
        <f t="shared" si="13"/>
        <v>69.433000000000007</v>
      </c>
      <c r="AR26" s="27">
        <f t="shared" si="13"/>
        <v>14.834216029956194</v>
      </c>
      <c r="AS26" s="27">
        <f t="shared" si="13"/>
        <v>88.570857816646281</v>
      </c>
      <c r="AT26" s="27">
        <f t="shared" si="13"/>
        <v>0</v>
      </c>
      <c r="AU26" s="27">
        <f t="shared" si="13"/>
        <v>0</v>
      </c>
      <c r="AV26" s="27">
        <f t="shared" si="13"/>
        <v>88.570857816646281</v>
      </c>
      <c r="AW26" s="27">
        <f t="shared" si="13"/>
        <v>0</v>
      </c>
      <c r="AX26" s="27">
        <f t="shared" si="13"/>
        <v>88.570858145268687</v>
      </c>
      <c r="AY26" s="27">
        <f t="shared" si="13"/>
        <v>0</v>
      </c>
      <c r="AZ26" s="27">
        <f t="shared" si="13"/>
        <v>0</v>
      </c>
      <c r="BA26" s="27">
        <f t="shared" si="13"/>
        <v>88.570858145268687</v>
      </c>
      <c r="BB26" s="27">
        <f t="shared" si="13"/>
        <v>0</v>
      </c>
      <c r="BC26" s="27">
        <f t="shared" si="13"/>
        <v>92.339759507486207</v>
      </c>
      <c r="BD26" s="27">
        <f t="shared" si="13"/>
        <v>0</v>
      </c>
      <c r="BE26" s="27">
        <f t="shared" si="13"/>
        <v>0</v>
      </c>
      <c r="BF26" s="27">
        <f t="shared" si="13"/>
        <v>92.339759507486207</v>
      </c>
      <c r="BG26" s="27">
        <f t="shared" si="13"/>
        <v>0</v>
      </c>
      <c r="BH26" s="27">
        <f t="shared" si="13"/>
        <v>92.337468856057683</v>
      </c>
      <c r="BI26" s="27">
        <f t="shared" si="13"/>
        <v>0</v>
      </c>
      <c r="BJ26" s="27">
        <f t="shared" si="13"/>
        <v>0</v>
      </c>
      <c r="BK26" s="27">
        <f t="shared" si="13"/>
        <v>92.337468856057683</v>
      </c>
      <c r="BL26" s="27">
        <f t="shared" si="13"/>
        <v>0</v>
      </c>
      <c r="BM26" s="27">
        <f t="shared" si="13"/>
        <v>172.61014434764641</v>
      </c>
      <c r="BN26" s="27">
        <f t="shared" si="13"/>
        <v>0</v>
      </c>
      <c r="BO26" s="27">
        <f t="shared" si="13"/>
        <v>0</v>
      </c>
      <c r="BP26" s="27">
        <f t="shared" si="13"/>
        <v>172.61014434764641</v>
      </c>
      <c r="BQ26" s="27">
        <f t="shared" si="13"/>
        <v>0</v>
      </c>
      <c r="BR26" s="27">
        <f t="shared" si="13"/>
        <v>172.61014434764638</v>
      </c>
      <c r="BS26" s="27">
        <f t="shared" si="13"/>
        <v>0</v>
      </c>
      <c r="BT26" s="27">
        <f t="shared" si="13"/>
        <v>0</v>
      </c>
      <c r="BU26" s="27">
        <f t="shared" si="13"/>
        <v>172.61014434764638</v>
      </c>
      <c r="BV26" s="27">
        <f t="shared" si="13"/>
        <v>0</v>
      </c>
      <c r="BW26" s="27">
        <f t="shared" si="13"/>
        <v>310.83044170427598</v>
      </c>
      <c r="BX26" s="27">
        <f t="shared" si="13"/>
        <v>0</v>
      </c>
      <c r="BY26" s="27">
        <f t="shared" si="13"/>
        <v>0</v>
      </c>
      <c r="BZ26" s="27">
        <f t="shared" ref="BZ26:CP26" si="14">BZ27+BZ40+BZ118+BZ122</f>
        <v>310.83044170427598</v>
      </c>
      <c r="CA26" s="27">
        <f t="shared" si="14"/>
        <v>0</v>
      </c>
      <c r="CB26" s="27">
        <f t="shared" si="14"/>
        <v>310.82709270427597</v>
      </c>
      <c r="CC26" s="27">
        <f t="shared" si="14"/>
        <v>0</v>
      </c>
      <c r="CD26" s="27">
        <f t="shared" si="14"/>
        <v>0</v>
      </c>
      <c r="CE26" s="27">
        <f t="shared" si="14"/>
        <v>310.82709270427597</v>
      </c>
      <c r="CF26" s="27">
        <f t="shared" si="14"/>
        <v>0</v>
      </c>
      <c r="CG26" s="27">
        <f t="shared" si="14"/>
        <v>801.45052243175621</v>
      </c>
      <c r="CH26" s="27">
        <f t="shared" si="14"/>
        <v>0</v>
      </c>
      <c r="CI26" s="27">
        <f t="shared" si="14"/>
        <v>0</v>
      </c>
      <c r="CJ26" s="27">
        <f t="shared" si="14"/>
        <v>801.45052243175621</v>
      </c>
      <c r="CK26" s="27">
        <f t="shared" si="14"/>
        <v>0</v>
      </c>
      <c r="CL26" s="27">
        <f t="shared" si="14"/>
        <v>801.4448898409504</v>
      </c>
      <c r="CM26" s="27">
        <f t="shared" si="14"/>
        <v>0</v>
      </c>
      <c r="CN26" s="27">
        <f t="shared" si="14"/>
        <v>0</v>
      </c>
      <c r="CO26" s="27">
        <f t="shared" si="14"/>
        <v>786.61067381099417</v>
      </c>
      <c r="CP26" s="27">
        <f t="shared" si="14"/>
        <v>14.834216029956194</v>
      </c>
      <c r="CQ26" s="28" t="s">
        <v>107</v>
      </c>
      <c r="CR26" s="24"/>
    </row>
    <row r="27" spans="1:101">
      <c r="A27" s="25" t="s">
        <v>121</v>
      </c>
      <c r="B27" s="25" t="s">
        <v>122</v>
      </c>
      <c r="C27" s="29" t="s">
        <v>105</v>
      </c>
      <c r="D27" s="26" t="s">
        <v>106</v>
      </c>
      <c r="E27" s="26" t="s">
        <v>106</v>
      </c>
      <c r="F27" s="26" t="s">
        <v>106</v>
      </c>
      <c r="G27" s="26" t="s">
        <v>106</v>
      </c>
      <c r="H27" s="27">
        <f>H28</f>
        <v>0</v>
      </c>
      <c r="I27" s="27">
        <f>I28</f>
        <v>18.147712133635352</v>
      </c>
      <c r="J27" s="27" t="s">
        <v>106</v>
      </c>
      <c r="K27" s="27">
        <f>K28</f>
        <v>0</v>
      </c>
      <c r="L27" s="27">
        <f>L28</f>
        <v>18.147712133635352</v>
      </c>
      <c r="M27" s="27" t="s">
        <v>106</v>
      </c>
      <c r="N27" s="27">
        <f t="shared" ref="N27:AI28" si="15">N28</f>
        <v>23.69448422</v>
      </c>
      <c r="O27" s="27">
        <f t="shared" si="15"/>
        <v>0</v>
      </c>
      <c r="P27" s="27">
        <f t="shared" si="15"/>
        <v>0</v>
      </c>
      <c r="Q27" s="27">
        <f t="shared" si="15"/>
        <v>47.299306263294163</v>
      </c>
      <c r="R27" s="27">
        <f t="shared" si="15"/>
        <v>0</v>
      </c>
      <c r="S27" s="27">
        <f t="shared" si="15"/>
        <v>47.299306263294163</v>
      </c>
      <c r="T27" s="27">
        <f t="shared" si="15"/>
        <v>18.147712133635352</v>
      </c>
      <c r="U27" s="27">
        <f t="shared" si="15"/>
        <v>18.147712133635352</v>
      </c>
      <c r="V27" s="27">
        <f t="shared" si="15"/>
        <v>0</v>
      </c>
      <c r="W27" s="27">
        <f t="shared" si="15"/>
        <v>8.9856982341805516</v>
      </c>
      <c r="X27" s="27">
        <f t="shared" si="15"/>
        <v>8.9856982341805516</v>
      </c>
      <c r="Y27" s="27">
        <f t="shared" si="15"/>
        <v>9.1620138994548022</v>
      </c>
      <c r="Z27" s="27">
        <f t="shared" si="15"/>
        <v>0</v>
      </c>
      <c r="AA27" s="27">
        <f t="shared" si="15"/>
        <v>0</v>
      </c>
      <c r="AB27" s="27">
        <f t="shared" si="15"/>
        <v>9.1620138994548022</v>
      </c>
      <c r="AC27" s="27">
        <f t="shared" si="15"/>
        <v>0</v>
      </c>
      <c r="AD27" s="27">
        <f t="shared" si="15"/>
        <v>9.1620138994548022</v>
      </c>
      <c r="AE27" s="27">
        <f t="shared" si="15"/>
        <v>0</v>
      </c>
      <c r="AF27" s="27">
        <f t="shared" si="15"/>
        <v>0</v>
      </c>
      <c r="AG27" s="27">
        <f t="shared" si="15"/>
        <v>9.1620138994548022</v>
      </c>
      <c r="AH27" s="27">
        <f t="shared" si="15"/>
        <v>0</v>
      </c>
      <c r="AI27" s="27">
        <f t="shared" si="15"/>
        <v>8.9856982341805516</v>
      </c>
      <c r="AJ27" s="27">
        <f t="shared" ref="AJ27:BO28" si="16">AJ28</f>
        <v>0</v>
      </c>
      <c r="AK27" s="27">
        <f t="shared" si="16"/>
        <v>0</v>
      </c>
      <c r="AL27" s="27">
        <f t="shared" si="16"/>
        <v>8.9856982341805516</v>
      </c>
      <c r="AM27" s="27">
        <f t="shared" si="16"/>
        <v>0</v>
      </c>
      <c r="AN27" s="27">
        <f t="shared" si="16"/>
        <v>8.9856982341805516</v>
      </c>
      <c r="AO27" s="27">
        <f t="shared" si="16"/>
        <v>0</v>
      </c>
      <c r="AP27" s="27">
        <f t="shared" si="16"/>
        <v>0</v>
      </c>
      <c r="AQ27" s="27">
        <f t="shared" si="16"/>
        <v>8.9856982341805516</v>
      </c>
      <c r="AR27" s="27">
        <f t="shared" si="16"/>
        <v>0</v>
      </c>
      <c r="AS27" s="27">
        <f t="shared" si="16"/>
        <v>0</v>
      </c>
      <c r="AT27" s="27">
        <f t="shared" si="16"/>
        <v>0</v>
      </c>
      <c r="AU27" s="27">
        <f t="shared" si="16"/>
        <v>0</v>
      </c>
      <c r="AV27" s="27">
        <f t="shared" si="16"/>
        <v>0</v>
      </c>
      <c r="AW27" s="27">
        <f t="shared" si="16"/>
        <v>0</v>
      </c>
      <c r="AX27" s="27">
        <f t="shared" si="16"/>
        <v>0</v>
      </c>
      <c r="AY27" s="27">
        <f t="shared" si="16"/>
        <v>0</v>
      </c>
      <c r="AZ27" s="27">
        <f t="shared" si="16"/>
        <v>0</v>
      </c>
      <c r="BA27" s="27">
        <f t="shared" si="16"/>
        <v>0</v>
      </c>
      <c r="BB27" s="27">
        <f t="shared" si="16"/>
        <v>0</v>
      </c>
      <c r="BC27" s="27">
        <f t="shared" si="16"/>
        <v>0</v>
      </c>
      <c r="BD27" s="27">
        <f t="shared" si="16"/>
        <v>0</v>
      </c>
      <c r="BE27" s="27">
        <f t="shared" si="16"/>
        <v>0</v>
      </c>
      <c r="BF27" s="27">
        <f t="shared" si="16"/>
        <v>0</v>
      </c>
      <c r="BG27" s="27">
        <f t="shared" si="16"/>
        <v>0</v>
      </c>
      <c r="BH27" s="27">
        <f t="shared" si="16"/>
        <v>0</v>
      </c>
      <c r="BI27" s="27">
        <f t="shared" si="16"/>
        <v>0</v>
      </c>
      <c r="BJ27" s="27">
        <f t="shared" si="16"/>
        <v>0</v>
      </c>
      <c r="BK27" s="27">
        <f t="shared" si="16"/>
        <v>0</v>
      </c>
      <c r="BL27" s="27">
        <f t="shared" si="16"/>
        <v>0</v>
      </c>
      <c r="BM27" s="27">
        <f t="shared" si="16"/>
        <v>0</v>
      </c>
      <c r="BN27" s="27">
        <f t="shared" si="16"/>
        <v>0</v>
      </c>
      <c r="BO27" s="27">
        <f t="shared" si="16"/>
        <v>0</v>
      </c>
      <c r="BP27" s="27">
        <f t="shared" ref="BP27:CP28" si="17">BP28</f>
        <v>0</v>
      </c>
      <c r="BQ27" s="27">
        <f t="shared" si="17"/>
        <v>0</v>
      </c>
      <c r="BR27" s="27">
        <f t="shared" si="17"/>
        <v>0</v>
      </c>
      <c r="BS27" s="27">
        <f t="shared" si="17"/>
        <v>0</v>
      </c>
      <c r="BT27" s="27">
        <f t="shared" si="17"/>
        <v>0</v>
      </c>
      <c r="BU27" s="27">
        <f t="shared" si="17"/>
        <v>0</v>
      </c>
      <c r="BV27" s="27">
        <f t="shared" si="17"/>
        <v>0</v>
      </c>
      <c r="BW27" s="27">
        <f t="shared" si="17"/>
        <v>0</v>
      </c>
      <c r="BX27" s="27">
        <f t="shared" si="17"/>
        <v>0</v>
      </c>
      <c r="BY27" s="27">
        <f t="shared" si="17"/>
        <v>0</v>
      </c>
      <c r="BZ27" s="27">
        <f t="shared" si="17"/>
        <v>0</v>
      </c>
      <c r="CA27" s="27">
        <f t="shared" si="17"/>
        <v>0</v>
      </c>
      <c r="CB27" s="27">
        <f t="shared" si="17"/>
        <v>0</v>
      </c>
      <c r="CC27" s="27">
        <f t="shared" si="17"/>
        <v>0</v>
      </c>
      <c r="CD27" s="27">
        <f t="shared" si="17"/>
        <v>0</v>
      </c>
      <c r="CE27" s="27">
        <f t="shared" si="17"/>
        <v>0</v>
      </c>
      <c r="CF27" s="27">
        <f t="shared" si="17"/>
        <v>0</v>
      </c>
      <c r="CG27" s="27">
        <f t="shared" si="17"/>
        <v>18.147712133635352</v>
      </c>
      <c r="CH27" s="27">
        <f t="shared" si="17"/>
        <v>0</v>
      </c>
      <c r="CI27" s="27">
        <f t="shared" si="17"/>
        <v>0</v>
      </c>
      <c r="CJ27" s="27">
        <f t="shared" si="17"/>
        <v>18.147712133635352</v>
      </c>
      <c r="CK27" s="27">
        <f t="shared" si="17"/>
        <v>0</v>
      </c>
      <c r="CL27" s="27">
        <f t="shared" si="17"/>
        <v>18.147712133635352</v>
      </c>
      <c r="CM27" s="27">
        <f t="shared" si="17"/>
        <v>0</v>
      </c>
      <c r="CN27" s="27">
        <f t="shared" si="17"/>
        <v>0</v>
      </c>
      <c r="CO27" s="27">
        <f t="shared" si="17"/>
        <v>18.147712133635352</v>
      </c>
      <c r="CP27" s="27">
        <f t="shared" si="17"/>
        <v>0</v>
      </c>
      <c r="CQ27" s="27" t="s">
        <v>107</v>
      </c>
      <c r="CR27" s="24"/>
    </row>
    <row r="28" spans="1:101" ht="52.5">
      <c r="A28" s="25" t="s">
        <v>123</v>
      </c>
      <c r="B28" s="25" t="s">
        <v>124</v>
      </c>
      <c r="C28" s="30" t="s">
        <v>105</v>
      </c>
      <c r="D28" s="26" t="s">
        <v>106</v>
      </c>
      <c r="E28" s="26" t="s">
        <v>106</v>
      </c>
      <c r="F28" s="26" t="s">
        <v>106</v>
      </c>
      <c r="G28" s="26" t="s">
        <v>106</v>
      </c>
      <c r="H28" s="27">
        <f>H29</f>
        <v>0</v>
      </c>
      <c r="I28" s="27">
        <f>I29</f>
        <v>18.147712133635352</v>
      </c>
      <c r="J28" s="27" t="s">
        <v>106</v>
      </c>
      <c r="K28" s="27">
        <f>K29</f>
        <v>0</v>
      </c>
      <c r="L28" s="27">
        <f>L29</f>
        <v>18.147712133635352</v>
      </c>
      <c r="M28" s="27" t="s">
        <v>106</v>
      </c>
      <c r="N28" s="27">
        <f t="shared" si="15"/>
        <v>23.69448422</v>
      </c>
      <c r="O28" s="27">
        <f t="shared" si="15"/>
        <v>0</v>
      </c>
      <c r="P28" s="27">
        <f t="shared" si="15"/>
        <v>0</v>
      </c>
      <c r="Q28" s="27">
        <f t="shared" si="15"/>
        <v>47.299306263294163</v>
      </c>
      <c r="R28" s="27">
        <f t="shared" si="15"/>
        <v>0</v>
      </c>
      <c r="S28" s="27">
        <f t="shared" si="15"/>
        <v>47.299306263294163</v>
      </c>
      <c r="T28" s="27">
        <f t="shared" si="15"/>
        <v>18.147712133635352</v>
      </c>
      <c r="U28" s="27">
        <f t="shared" si="15"/>
        <v>18.147712133635352</v>
      </c>
      <c r="V28" s="27">
        <f t="shared" si="15"/>
        <v>0</v>
      </c>
      <c r="W28" s="27">
        <f t="shared" si="15"/>
        <v>8.9856982341805516</v>
      </c>
      <c r="X28" s="27">
        <f t="shared" si="15"/>
        <v>8.9856982341805516</v>
      </c>
      <c r="Y28" s="27">
        <f t="shared" si="15"/>
        <v>9.1620138994548022</v>
      </c>
      <c r="Z28" s="27">
        <f t="shared" si="15"/>
        <v>0</v>
      </c>
      <c r="AA28" s="27">
        <f t="shared" si="15"/>
        <v>0</v>
      </c>
      <c r="AB28" s="27">
        <f t="shared" si="15"/>
        <v>9.1620138994548022</v>
      </c>
      <c r="AC28" s="27">
        <f t="shared" si="15"/>
        <v>0</v>
      </c>
      <c r="AD28" s="27">
        <f t="shared" si="15"/>
        <v>9.1620138994548022</v>
      </c>
      <c r="AE28" s="27">
        <f t="shared" si="15"/>
        <v>0</v>
      </c>
      <c r="AF28" s="27">
        <f t="shared" si="15"/>
        <v>0</v>
      </c>
      <c r="AG28" s="27">
        <f t="shared" si="15"/>
        <v>9.1620138994548022</v>
      </c>
      <c r="AH28" s="27">
        <f t="shared" si="15"/>
        <v>0</v>
      </c>
      <c r="AI28" s="27">
        <f t="shared" si="15"/>
        <v>8.9856982341805516</v>
      </c>
      <c r="AJ28" s="27">
        <f t="shared" si="16"/>
        <v>0</v>
      </c>
      <c r="AK28" s="27">
        <f t="shared" si="16"/>
        <v>0</v>
      </c>
      <c r="AL28" s="27">
        <f t="shared" si="16"/>
        <v>8.9856982341805516</v>
      </c>
      <c r="AM28" s="27">
        <f t="shared" si="16"/>
        <v>0</v>
      </c>
      <c r="AN28" s="27">
        <f t="shared" si="16"/>
        <v>8.9856982341805516</v>
      </c>
      <c r="AO28" s="27">
        <f t="shared" si="16"/>
        <v>0</v>
      </c>
      <c r="AP28" s="27">
        <f t="shared" si="16"/>
        <v>0</v>
      </c>
      <c r="AQ28" s="27">
        <f t="shared" si="16"/>
        <v>8.9856982341805516</v>
      </c>
      <c r="AR28" s="27">
        <f t="shared" si="16"/>
        <v>0</v>
      </c>
      <c r="AS28" s="27">
        <f t="shared" si="16"/>
        <v>0</v>
      </c>
      <c r="AT28" s="27">
        <f t="shared" si="16"/>
        <v>0</v>
      </c>
      <c r="AU28" s="27">
        <f t="shared" si="16"/>
        <v>0</v>
      </c>
      <c r="AV28" s="27">
        <f t="shared" si="16"/>
        <v>0</v>
      </c>
      <c r="AW28" s="27">
        <f t="shared" si="16"/>
        <v>0</v>
      </c>
      <c r="AX28" s="27">
        <f t="shared" si="16"/>
        <v>0</v>
      </c>
      <c r="AY28" s="27">
        <f t="shared" si="16"/>
        <v>0</v>
      </c>
      <c r="AZ28" s="27">
        <f t="shared" si="16"/>
        <v>0</v>
      </c>
      <c r="BA28" s="27">
        <f t="shared" si="16"/>
        <v>0</v>
      </c>
      <c r="BB28" s="27">
        <f t="shared" si="16"/>
        <v>0</v>
      </c>
      <c r="BC28" s="27">
        <f t="shared" si="16"/>
        <v>0</v>
      </c>
      <c r="BD28" s="27">
        <f t="shared" si="16"/>
        <v>0</v>
      </c>
      <c r="BE28" s="27">
        <f t="shared" si="16"/>
        <v>0</v>
      </c>
      <c r="BF28" s="27">
        <f t="shared" si="16"/>
        <v>0</v>
      </c>
      <c r="BG28" s="27">
        <f t="shared" si="16"/>
        <v>0</v>
      </c>
      <c r="BH28" s="27">
        <f t="shared" si="16"/>
        <v>0</v>
      </c>
      <c r="BI28" s="27">
        <f t="shared" si="16"/>
        <v>0</v>
      </c>
      <c r="BJ28" s="27">
        <f t="shared" si="16"/>
        <v>0</v>
      </c>
      <c r="BK28" s="27">
        <f t="shared" si="16"/>
        <v>0</v>
      </c>
      <c r="BL28" s="27">
        <f t="shared" si="16"/>
        <v>0</v>
      </c>
      <c r="BM28" s="27">
        <f t="shared" si="16"/>
        <v>0</v>
      </c>
      <c r="BN28" s="27">
        <f t="shared" si="16"/>
        <v>0</v>
      </c>
      <c r="BO28" s="27">
        <f t="shared" si="16"/>
        <v>0</v>
      </c>
      <c r="BP28" s="27">
        <f t="shared" si="17"/>
        <v>0</v>
      </c>
      <c r="BQ28" s="27">
        <f t="shared" si="17"/>
        <v>0</v>
      </c>
      <c r="BR28" s="27">
        <f t="shared" si="17"/>
        <v>0</v>
      </c>
      <c r="BS28" s="27">
        <f t="shared" si="17"/>
        <v>0</v>
      </c>
      <c r="BT28" s="27">
        <f t="shared" si="17"/>
        <v>0</v>
      </c>
      <c r="BU28" s="27">
        <f t="shared" si="17"/>
        <v>0</v>
      </c>
      <c r="BV28" s="27">
        <f t="shared" si="17"/>
        <v>0</v>
      </c>
      <c r="BW28" s="27">
        <f t="shared" si="17"/>
        <v>0</v>
      </c>
      <c r="BX28" s="27">
        <f t="shared" si="17"/>
        <v>0</v>
      </c>
      <c r="BY28" s="27">
        <f t="shared" si="17"/>
        <v>0</v>
      </c>
      <c r="BZ28" s="27">
        <f t="shared" si="17"/>
        <v>0</v>
      </c>
      <c r="CA28" s="27">
        <f t="shared" si="17"/>
        <v>0</v>
      </c>
      <c r="CB28" s="27">
        <f t="shared" si="17"/>
        <v>0</v>
      </c>
      <c r="CC28" s="27">
        <f t="shared" si="17"/>
        <v>0</v>
      </c>
      <c r="CD28" s="27">
        <f t="shared" si="17"/>
        <v>0</v>
      </c>
      <c r="CE28" s="27">
        <f t="shared" si="17"/>
        <v>0</v>
      </c>
      <c r="CF28" s="27">
        <f t="shared" si="17"/>
        <v>0</v>
      </c>
      <c r="CG28" s="27">
        <f t="shared" si="17"/>
        <v>18.147712133635352</v>
      </c>
      <c r="CH28" s="27">
        <f t="shared" si="17"/>
        <v>0</v>
      </c>
      <c r="CI28" s="27">
        <f t="shared" si="17"/>
        <v>0</v>
      </c>
      <c r="CJ28" s="27">
        <f t="shared" si="17"/>
        <v>18.147712133635352</v>
      </c>
      <c r="CK28" s="27">
        <f t="shared" si="17"/>
        <v>0</v>
      </c>
      <c r="CL28" s="27">
        <f t="shared" si="17"/>
        <v>18.147712133635352</v>
      </c>
      <c r="CM28" s="27">
        <f t="shared" si="17"/>
        <v>0</v>
      </c>
      <c r="CN28" s="27">
        <f t="shared" si="17"/>
        <v>0</v>
      </c>
      <c r="CO28" s="27">
        <f t="shared" si="17"/>
        <v>18.147712133635352</v>
      </c>
      <c r="CP28" s="27">
        <f t="shared" si="17"/>
        <v>0</v>
      </c>
      <c r="CQ28" s="27" t="s">
        <v>107</v>
      </c>
      <c r="CR28" s="24"/>
    </row>
    <row r="29" spans="1:101" ht="42">
      <c r="A29" s="31" t="s">
        <v>125</v>
      </c>
      <c r="B29" s="26" t="s">
        <v>126</v>
      </c>
      <c r="C29" s="26" t="s">
        <v>105</v>
      </c>
      <c r="D29" s="26" t="s">
        <v>106</v>
      </c>
      <c r="E29" s="26" t="s">
        <v>106</v>
      </c>
      <c r="F29" s="26" t="s">
        <v>106</v>
      </c>
      <c r="G29" s="26" t="s">
        <v>106</v>
      </c>
      <c r="H29" s="27">
        <f>SUM(H30:H39)</f>
        <v>0</v>
      </c>
      <c r="I29" s="27">
        <f>SUM(I30:I39)</f>
        <v>18.147712133635352</v>
      </c>
      <c r="J29" s="27" t="s">
        <v>106</v>
      </c>
      <c r="K29" s="27">
        <f>SUM(K30:K39)</f>
        <v>0</v>
      </c>
      <c r="L29" s="27">
        <f>SUM(L30:L39)</f>
        <v>18.147712133635352</v>
      </c>
      <c r="M29" s="27" t="s">
        <v>106</v>
      </c>
      <c r="N29" s="27">
        <f t="shared" ref="N29:BY29" si="18">SUM(N30:N39)</f>
        <v>23.69448422</v>
      </c>
      <c r="O29" s="27">
        <f>SUM(O30:O39)</f>
        <v>0</v>
      </c>
      <c r="P29" s="27">
        <f t="shared" si="18"/>
        <v>0</v>
      </c>
      <c r="Q29" s="27">
        <f t="shared" si="18"/>
        <v>47.299306263294163</v>
      </c>
      <c r="R29" s="27">
        <f t="shared" si="18"/>
        <v>0</v>
      </c>
      <c r="S29" s="27">
        <f t="shared" si="18"/>
        <v>47.299306263294163</v>
      </c>
      <c r="T29" s="27">
        <f t="shared" si="18"/>
        <v>18.147712133635352</v>
      </c>
      <c r="U29" s="27">
        <f t="shared" si="18"/>
        <v>18.147712133635352</v>
      </c>
      <c r="V29" s="27">
        <f t="shared" si="18"/>
        <v>0</v>
      </c>
      <c r="W29" s="27">
        <f t="shared" si="18"/>
        <v>8.9856982341805516</v>
      </c>
      <c r="X29" s="27">
        <f t="shared" si="18"/>
        <v>8.9856982341805516</v>
      </c>
      <c r="Y29" s="27">
        <f t="shared" si="18"/>
        <v>9.1620138994548022</v>
      </c>
      <c r="Z29" s="27">
        <f t="shared" si="18"/>
        <v>0</v>
      </c>
      <c r="AA29" s="27">
        <f t="shared" si="18"/>
        <v>0</v>
      </c>
      <c r="AB29" s="27">
        <f t="shared" si="18"/>
        <v>9.1620138994548022</v>
      </c>
      <c r="AC29" s="27">
        <f t="shared" si="18"/>
        <v>0</v>
      </c>
      <c r="AD29" s="27">
        <f t="shared" si="18"/>
        <v>9.1620138994548022</v>
      </c>
      <c r="AE29" s="27">
        <f t="shared" si="18"/>
        <v>0</v>
      </c>
      <c r="AF29" s="27">
        <f t="shared" si="18"/>
        <v>0</v>
      </c>
      <c r="AG29" s="27">
        <f t="shared" si="18"/>
        <v>9.1620138994548022</v>
      </c>
      <c r="AH29" s="27">
        <f t="shared" si="18"/>
        <v>0</v>
      </c>
      <c r="AI29" s="27">
        <f t="shared" si="18"/>
        <v>8.9856982341805516</v>
      </c>
      <c r="AJ29" s="27">
        <f t="shared" si="18"/>
        <v>0</v>
      </c>
      <c r="AK29" s="27">
        <f t="shared" si="18"/>
        <v>0</v>
      </c>
      <c r="AL29" s="27">
        <f t="shared" si="18"/>
        <v>8.9856982341805516</v>
      </c>
      <c r="AM29" s="27">
        <f t="shared" si="18"/>
        <v>0</v>
      </c>
      <c r="AN29" s="27">
        <f t="shared" si="18"/>
        <v>8.9856982341805516</v>
      </c>
      <c r="AO29" s="27">
        <f t="shared" si="18"/>
        <v>0</v>
      </c>
      <c r="AP29" s="27">
        <f t="shared" si="18"/>
        <v>0</v>
      </c>
      <c r="AQ29" s="27">
        <f t="shared" si="18"/>
        <v>8.9856982341805516</v>
      </c>
      <c r="AR29" s="27">
        <f t="shared" si="18"/>
        <v>0</v>
      </c>
      <c r="AS29" s="27">
        <f t="shared" si="18"/>
        <v>0</v>
      </c>
      <c r="AT29" s="27">
        <f t="shared" si="18"/>
        <v>0</v>
      </c>
      <c r="AU29" s="27">
        <f t="shared" si="18"/>
        <v>0</v>
      </c>
      <c r="AV29" s="27">
        <f t="shared" si="18"/>
        <v>0</v>
      </c>
      <c r="AW29" s="27">
        <f t="shared" si="18"/>
        <v>0</v>
      </c>
      <c r="AX29" s="27">
        <f t="shared" si="18"/>
        <v>0</v>
      </c>
      <c r="AY29" s="27">
        <f t="shared" si="18"/>
        <v>0</v>
      </c>
      <c r="AZ29" s="27">
        <f t="shared" si="18"/>
        <v>0</v>
      </c>
      <c r="BA29" s="27">
        <f t="shared" si="18"/>
        <v>0</v>
      </c>
      <c r="BB29" s="27">
        <f t="shared" si="18"/>
        <v>0</v>
      </c>
      <c r="BC29" s="27">
        <f t="shared" si="18"/>
        <v>0</v>
      </c>
      <c r="BD29" s="27">
        <f t="shared" si="18"/>
        <v>0</v>
      </c>
      <c r="BE29" s="27">
        <f t="shared" si="18"/>
        <v>0</v>
      </c>
      <c r="BF29" s="27">
        <f t="shared" si="18"/>
        <v>0</v>
      </c>
      <c r="BG29" s="27">
        <f t="shared" si="18"/>
        <v>0</v>
      </c>
      <c r="BH29" s="27">
        <f t="shared" si="18"/>
        <v>0</v>
      </c>
      <c r="BI29" s="27">
        <f t="shared" si="18"/>
        <v>0</v>
      </c>
      <c r="BJ29" s="27">
        <f t="shared" si="18"/>
        <v>0</v>
      </c>
      <c r="BK29" s="27">
        <f t="shared" si="18"/>
        <v>0</v>
      </c>
      <c r="BL29" s="27">
        <f t="shared" si="18"/>
        <v>0</v>
      </c>
      <c r="BM29" s="27">
        <f t="shared" si="18"/>
        <v>0</v>
      </c>
      <c r="BN29" s="27">
        <f t="shared" si="18"/>
        <v>0</v>
      </c>
      <c r="BO29" s="27">
        <f t="shared" si="18"/>
        <v>0</v>
      </c>
      <c r="BP29" s="27">
        <f t="shared" si="18"/>
        <v>0</v>
      </c>
      <c r="BQ29" s="27">
        <f t="shared" si="18"/>
        <v>0</v>
      </c>
      <c r="BR29" s="27">
        <f t="shared" si="18"/>
        <v>0</v>
      </c>
      <c r="BS29" s="27">
        <f t="shared" si="18"/>
        <v>0</v>
      </c>
      <c r="BT29" s="27">
        <f t="shared" si="18"/>
        <v>0</v>
      </c>
      <c r="BU29" s="27">
        <f t="shared" si="18"/>
        <v>0</v>
      </c>
      <c r="BV29" s="27">
        <f t="shared" si="18"/>
        <v>0</v>
      </c>
      <c r="BW29" s="27">
        <f t="shared" si="18"/>
        <v>0</v>
      </c>
      <c r="BX29" s="27">
        <f t="shared" si="18"/>
        <v>0</v>
      </c>
      <c r="BY29" s="27">
        <f t="shared" si="18"/>
        <v>0</v>
      </c>
      <c r="BZ29" s="27">
        <f t="shared" ref="BZ29:CP29" si="19">SUM(BZ30:BZ39)</f>
        <v>0</v>
      </c>
      <c r="CA29" s="27">
        <f t="shared" si="19"/>
        <v>0</v>
      </c>
      <c r="CB29" s="27">
        <f t="shared" si="19"/>
        <v>0</v>
      </c>
      <c r="CC29" s="27">
        <f t="shared" si="19"/>
        <v>0</v>
      </c>
      <c r="CD29" s="27">
        <f t="shared" si="19"/>
        <v>0</v>
      </c>
      <c r="CE29" s="27">
        <f t="shared" si="19"/>
        <v>0</v>
      </c>
      <c r="CF29" s="27">
        <f t="shared" si="19"/>
        <v>0</v>
      </c>
      <c r="CG29" s="27">
        <f t="shared" si="19"/>
        <v>18.147712133635352</v>
      </c>
      <c r="CH29" s="27">
        <f t="shared" si="19"/>
        <v>0</v>
      </c>
      <c r="CI29" s="27">
        <f t="shared" si="19"/>
        <v>0</v>
      </c>
      <c r="CJ29" s="27">
        <f t="shared" si="19"/>
        <v>18.147712133635352</v>
      </c>
      <c r="CK29" s="27">
        <f t="shared" si="19"/>
        <v>0</v>
      </c>
      <c r="CL29" s="27">
        <f t="shared" si="19"/>
        <v>18.147712133635352</v>
      </c>
      <c r="CM29" s="27">
        <f t="shared" si="19"/>
        <v>0</v>
      </c>
      <c r="CN29" s="27">
        <f t="shared" si="19"/>
        <v>0</v>
      </c>
      <c r="CO29" s="27">
        <f t="shared" si="19"/>
        <v>18.147712133635352</v>
      </c>
      <c r="CP29" s="27">
        <f t="shared" si="19"/>
        <v>0</v>
      </c>
      <c r="CQ29" s="28" t="s">
        <v>107</v>
      </c>
    </row>
    <row r="30" spans="1:101">
      <c r="A30" s="32" t="s">
        <v>125</v>
      </c>
      <c r="B30" s="20" t="s">
        <v>127</v>
      </c>
      <c r="C30" s="20" t="s">
        <v>128</v>
      </c>
      <c r="D30" s="18" t="s">
        <v>129</v>
      </c>
      <c r="E30" s="18">
        <v>2024</v>
      </c>
      <c r="F30" s="18">
        <v>2024</v>
      </c>
      <c r="G30" s="18">
        <v>2024</v>
      </c>
      <c r="H30" s="21" t="s">
        <v>106</v>
      </c>
      <c r="I30" s="33">
        <v>3.2417033110128002</v>
      </c>
      <c r="J30" s="34">
        <v>44866</v>
      </c>
      <c r="K30" s="21" t="s">
        <v>106</v>
      </c>
      <c r="L30" s="21">
        <f t="shared" ref="L30:M39" si="20">I30</f>
        <v>3.2417033110128002</v>
      </c>
      <c r="M30" s="34">
        <f t="shared" si="20"/>
        <v>44866</v>
      </c>
      <c r="N30" s="21">
        <v>0.43212138999999999</v>
      </c>
      <c r="O30" s="21">
        <v>0</v>
      </c>
      <c r="P30" s="21">
        <v>0</v>
      </c>
      <c r="Q30" s="21">
        <v>4.1162535935999998</v>
      </c>
      <c r="R30" s="21">
        <v>0</v>
      </c>
      <c r="S30" s="21">
        <f t="shared" ref="S30:S39" si="21">Q30</f>
        <v>4.1162535935999998</v>
      </c>
      <c r="T30" s="21">
        <f t="shared" ref="T30:T39" si="22">I30</f>
        <v>3.2417033110128002</v>
      </c>
      <c r="U30" s="21">
        <f t="shared" ref="U30:U39" si="23">L30</f>
        <v>3.2417033110128002</v>
      </c>
      <c r="V30" s="21" t="s">
        <v>106</v>
      </c>
      <c r="W30" s="21">
        <v>0</v>
      </c>
      <c r="X30" s="21">
        <v>0</v>
      </c>
      <c r="Y30" s="21">
        <f>SUM(Z30:AC30)</f>
        <v>3.2417033110128002</v>
      </c>
      <c r="Z30" s="21">
        <v>0</v>
      </c>
      <c r="AA30" s="21">
        <v>0</v>
      </c>
      <c r="AB30" s="21">
        <f>U30</f>
        <v>3.2417033110128002</v>
      </c>
      <c r="AC30" s="21">
        <v>0</v>
      </c>
      <c r="AD30" s="21">
        <f>SUM(AE30:AH30)</f>
        <v>3.2417033110128002</v>
      </c>
      <c r="AE30" s="21">
        <v>0</v>
      </c>
      <c r="AF30" s="21">
        <v>0</v>
      </c>
      <c r="AG30" s="21">
        <f>U30</f>
        <v>3.2417033110128002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1">
        <v>0</v>
      </c>
      <c r="BX30" s="21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f>SUM(CH30:CK30)</f>
        <v>3.2417033110128002</v>
      </c>
      <c r="CH30" s="21">
        <f>Z30+AJ30+AT30+BD30+BN30+BX30</f>
        <v>0</v>
      </c>
      <c r="CI30" s="21">
        <f>AA30+AK30+AU30+BE30+BO30+BY30</f>
        <v>0</v>
      </c>
      <c r="CJ30" s="21">
        <f>AB30+AL30+AV30+BF30+BP30+BZ30</f>
        <v>3.2417033110128002</v>
      </c>
      <c r="CK30" s="21">
        <f>AC30+AM30+AW30+BG30+BQ30+CA30</f>
        <v>0</v>
      </c>
      <c r="CL30" s="21">
        <f>SUM(CM30:CP30)</f>
        <v>3.2417033110128002</v>
      </c>
      <c r="CM30" s="21">
        <f>AE30+AO30+AY30+BI30+BS30+CC30</f>
        <v>0</v>
      </c>
      <c r="CN30" s="21">
        <f>AF30+AP30+AZ30+BJ30+BT30+CD30</f>
        <v>0</v>
      </c>
      <c r="CO30" s="21">
        <f>AG30+AQ30+BA30+BK30+BU30+CE30</f>
        <v>3.2417033110128002</v>
      </c>
      <c r="CP30" s="21">
        <f>AH30+AR30+BB30+BL30+BV30+CF30</f>
        <v>0</v>
      </c>
      <c r="CQ30" s="22" t="s">
        <v>130</v>
      </c>
      <c r="CR30" s="48"/>
    </row>
    <row r="31" spans="1:101" ht="22.5">
      <c r="A31" s="32" t="s">
        <v>125</v>
      </c>
      <c r="B31" s="18" t="s">
        <v>131</v>
      </c>
      <c r="C31" s="20" t="s">
        <v>132</v>
      </c>
      <c r="D31" s="18" t="s">
        <v>129</v>
      </c>
      <c r="E31" s="18">
        <v>2024</v>
      </c>
      <c r="F31" s="18">
        <v>2024</v>
      </c>
      <c r="G31" s="18">
        <v>2024</v>
      </c>
      <c r="H31" s="21" t="s">
        <v>106</v>
      </c>
      <c r="I31" s="33">
        <v>0.29672710170240002</v>
      </c>
      <c r="J31" s="34">
        <v>44896</v>
      </c>
      <c r="K31" s="21" t="s">
        <v>106</v>
      </c>
      <c r="L31" s="21">
        <f t="shared" si="20"/>
        <v>0.29672710170240002</v>
      </c>
      <c r="M31" s="34">
        <f t="shared" si="20"/>
        <v>44896</v>
      </c>
      <c r="N31" s="21">
        <v>0.13900464000000001</v>
      </c>
      <c r="O31" s="21">
        <v>0</v>
      </c>
      <c r="P31" s="21">
        <v>0</v>
      </c>
      <c r="Q31" s="21">
        <v>5.918532796800001</v>
      </c>
      <c r="R31" s="21">
        <v>0</v>
      </c>
      <c r="S31" s="21">
        <f t="shared" si="21"/>
        <v>5.918532796800001</v>
      </c>
      <c r="T31" s="21">
        <f t="shared" si="22"/>
        <v>0.29672710170240002</v>
      </c>
      <c r="U31" s="21">
        <f t="shared" si="23"/>
        <v>0.29672710170240002</v>
      </c>
      <c r="V31" s="21" t="s">
        <v>106</v>
      </c>
      <c r="W31" s="21">
        <v>0</v>
      </c>
      <c r="X31" s="21">
        <v>0</v>
      </c>
      <c r="Y31" s="21">
        <f>SUM(Z31:AC31)</f>
        <v>0.29672710170240002</v>
      </c>
      <c r="Z31" s="21">
        <v>0</v>
      </c>
      <c r="AA31" s="21">
        <v>0</v>
      </c>
      <c r="AB31" s="21">
        <f t="shared" ref="AB31:AB34" si="24">U31</f>
        <v>0.29672710170240002</v>
      </c>
      <c r="AC31" s="21">
        <v>0</v>
      </c>
      <c r="AD31" s="21">
        <f>SUM(AE31:AH31)</f>
        <v>0.29672710170240002</v>
      </c>
      <c r="AE31" s="21">
        <v>0</v>
      </c>
      <c r="AF31" s="21">
        <v>0</v>
      </c>
      <c r="AG31" s="21">
        <f t="shared" ref="AG31:AG34" si="25">U31</f>
        <v>0.29672710170240002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1">
        <v>0</v>
      </c>
      <c r="CD31" s="21">
        <v>0</v>
      </c>
      <c r="CE31" s="21">
        <v>0</v>
      </c>
      <c r="CF31" s="21">
        <v>0</v>
      </c>
      <c r="CG31" s="21">
        <f t="shared" ref="CG31:CG39" si="26">SUM(CH31:CK31)</f>
        <v>0.29672710170240002</v>
      </c>
      <c r="CH31" s="21">
        <f t="shared" ref="CH31:CK39" si="27">Z31+AJ31+AT31+BD31+BN31+BX31</f>
        <v>0</v>
      </c>
      <c r="CI31" s="21">
        <f t="shared" si="27"/>
        <v>0</v>
      </c>
      <c r="CJ31" s="21">
        <f t="shared" si="27"/>
        <v>0.29672710170240002</v>
      </c>
      <c r="CK31" s="21">
        <f t="shared" si="27"/>
        <v>0</v>
      </c>
      <c r="CL31" s="21">
        <f t="shared" ref="CL31:CL39" si="28">SUM(CM31:CP31)</f>
        <v>0.29672710170240002</v>
      </c>
      <c r="CM31" s="21">
        <f t="shared" ref="CM31:CP39" si="29">AE31+AO31+AY31+BI31+BS31+CC31</f>
        <v>0</v>
      </c>
      <c r="CN31" s="21">
        <f t="shared" si="29"/>
        <v>0</v>
      </c>
      <c r="CO31" s="21">
        <f t="shared" si="29"/>
        <v>0.29672710170240002</v>
      </c>
      <c r="CP31" s="21">
        <f t="shared" si="29"/>
        <v>0</v>
      </c>
      <c r="CQ31" s="22" t="s">
        <v>130</v>
      </c>
      <c r="CR31" s="48"/>
    </row>
    <row r="32" spans="1:101" ht="22.5">
      <c r="A32" s="32" t="s">
        <v>125</v>
      </c>
      <c r="B32" s="18" t="s">
        <v>133</v>
      </c>
      <c r="C32" s="20" t="s">
        <v>134</v>
      </c>
      <c r="D32" s="18" t="s">
        <v>129</v>
      </c>
      <c r="E32" s="18">
        <v>2024</v>
      </c>
      <c r="F32" s="18">
        <v>2024</v>
      </c>
      <c r="G32" s="18">
        <v>2024</v>
      </c>
      <c r="H32" s="21" t="s">
        <v>106</v>
      </c>
      <c r="I32" s="33">
        <v>0.97818718881360001</v>
      </c>
      <c r="J32" s="34">
        <v>44866</v>
      </c>
      <c r="K32" s="21" t="s">
        <v>106</v>
      </c>
      <c r="L32" s="21">
        <f t="shared" si="20"/>
        <v>0.97818718881360001</v>
      </c>
      <c r="M32" s="34">
        <f t="shared" si="20"/>
        <v>44866</v>
      </c>
      <c r="N32" s="21">
        <v>0.46509582999999999</v>
      </c>
      <c r="O32" s="21">
        <v>0</v>
      </c>
      <c r="P32" s="21">
        <v>0</v>
      </c>
      <c r="Q32" s="21">
        <v>5.918532796800001</v>
      </c>
      <c r="R32" s="21">
        <v>0</v>
      </c>
      <c r="S32" s="21">
        <f t="shared" si="21"/>
        <v>5.918532796800001</v>
      </c>
      <c r="T32" s="21">
        <f t="shared" si="22"/>
        <v>0.97818718881360001</v>
      </c>
      <c r="U32" s="21">
        <f t="shared" si="23"/>
        <v>0.97818718881360001</v>
      </c>
      <c r="V32" s="21" t="s">
        <v>106</v>
      </c>
      <c r="W32" s="21">
        <v>0</v>
      </c>
      <c r="X32" s="21">
        <v>0</v>
      </c>
      <c r="Y32" s="21">
        <f>SUM(Z32:AC32)</f>
        <v>0.97818718881360001</v>
      </c>
      <c r="Z32" s="21">
        <v>0</v>
      </c>
      <c r="AA32" s="21">
        <v>0</v>
      </c>
      <c r="AB32" s="21">
        <f t="shared" si="24"/>
        <v>0.97818718881360001</v>
      </c>
      <c r="AC32" s="21">
        <v>0</v>
      </c>
      <c r="AD32" s="21">
        <f>SUM(AE32:AH32)</f>
        <v>0.97818718881360001</v>
      </c>
      <c r="AE32" s="21">
        <v>0</v>
      </c>
      <c r="AF32" s="21">
        <v>0</v>
      </c>
      <c r="AG32" s="21">
        <f t="shared" si="25"/>
        <v>0.97818718881360001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f t="shared" si="26"/>
        <v>0.97818718881360001</v>
      </c>
      <c r="CH32" s="21">
        <f t="shared" si="27"/>
        <v>0</v>
      </c>
      <c r="CI32" s="21">
        <f t="shared" si="27"/>
        <v>0</v>
      </c>
      <c r="CJ32" s="21">
        <f t="shared" si="27"/>
        <v>0.97818718881360001</v>
      </c>
      <c r="CK32" s="21">
        <f t="shared" si="27"/>
        <v>0</v>
      </c>
      <c r="CL32" s="21">
        <f t="shared" si="28"/>
        <v>0.97818718881360001</v>
      </c>
      <c r="CM32" s="21">
        <f t="shared" si="29"/>
        <v>0</v>
      </c>
      <c r="CN32" s="21">
        <f t="shared" si="29"/>
        <v>0</v>
      </c>
      <c r="CO32" s="21">
        <f t="shared" si="29"/>
        <v>0.97818718881360001</v>
      </c>
      <c r="CP32" s="21">
        <f t="shared" si="29"/>
        <v>0</v>
      </c>
      <c r="CQ32" s="22" t="s">
        <v>130</v>
      </c>
      <c r="CR32" s="48"/>
    </row>
    <row r="33" spans="1:97" ht="33.75">
      <c r="A33" s="32" t="s">
        <v>125</v>
      </c>
      <c r="B33" s="20" t="s">
        <v>135</v>
      </c>
      <c r="C33" s="20" t="s">
        <v>136</v>
      </c>
      <c r="D33" s="18" t="s">
        <v>129</v>
      </c>
      <c r="E33" s="18">
        <v>2024</v>
      </c>
      <c r="F33" s="18">
        <v>2024</v>
      </c>
      <c r="G33" s="18">
        <v>2024</v>
      </c>
      <c r="H33" s="21" t="s">
        <v>106</v>
      </c>
      <c r="I33" s="33">
        <v>3.8748333563964001</v>
      </c>
      <c r="J33" s="34">
        <v>44682</v>
      </c>
      <c r="K33" s="21" t="s">
        <v>106</v>
      </c>
      <c r="L33" s="21">
        <f t="shared" si="20"/>
        <v>3.8748333563964001</v>
      </c>
      <c r="M33" s="34">
        <f t="shared" si="20"/>
        <v>44682</v>
      </c>
      <c r="N33" s="21">
        <v>2.74148E-2</v>
      </c>
      <c r="O33" s="21">
        <v>0</v>
      </c>
      <c r="P33" s="21">
        <v>0</v>
      </c>
      <c r="Q33" s="21">
        <v>11.053253712</v>
      </c>
      <c r="R33" s="21">
        <v>0</v>
      </c>
      <c r="S33" s="21">
        <f t="shared" si="21"/>
        <v>11.053253712</v>
      </c>
      <c r="T33" s="21">
        <f t="shared" si="22"/>
        <v>3.8748333563964001</v>
      </c>
      <c r="U33" s="21">
        <f t="shared" si="23"/>
        <v>3.8748333563964001</v>
      </c>
      <c r="V33" s="21" t="s">
        <v>106</v>
      </c>
      <c r="W33" s="21">
        <v>0</v>
      </c>
      <c r="X33" s="21">
        <v>0</v>
      </c>
      <c r="Y33" s="21">
        <f>SUM(Z33:AC33)</f>
        <v>3.8748333563964001</v>
      </c>
      <c r="Z33" s="21">
        <v>0</v>
      </c>
      <c r="AA33" s="21">
        <v>0</v>
      </c>
      <c r="AB33" s="21">
        <f t="shared" si="24"/>
        <v>3.8748333563964001</v>
      </c>
      <c r="AC33" s="21">
        <v>0</v>
      </c>
      <c r="AD33" s="21">
        <f>SUM(AE33:AH33)</f>
        <v>3.8748333563964001</v>
      </c>
      <c r="AE33" s="21">
        <v>0</v>
      </c>
      <c r="AF33" s="21">
        <v>0</v>
      </c>
      <c r="AG33" s="21">
        <f t="shared" si="25"/>
        <v>3.8748333563964001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f t="shared" si="26"/>
        <v>3.8748333563964001</v>
      </c>
      <c r="CH33" s="21">
        <f t="shared" si="27"/>
        <v>0</v>
      </c>
      <c r="CI33" s="21">
        <f t="shared" si="27"/>
        <v>0</v>
      </c>
      <c r="CJ33" s="21">
        <f t="shared" si="27"/>
        <v>3.8748333563964001</v>
      </c>
      <c r="CK33" s="21">
        <f t="shared" si="27"/>
        <v>0</v>
      </c>
      <c r="CL33" s="21">
        <f t="shared" si="28"/>
        <v>3.8748333563964001</v>
      </c>
      <c r="CM33" s="21">
        <f t="shared" si="29"/>
        <v>0</v>
      </c>
      <c r="CN33" s="21">
        <f t="shared" si="29"/>
        <v>0</v>
      </c>
      <c r="CO33" s="21">
        <f t="shared" si="29"/>
        <v>3.8748333563964001</v>
      </c>
      <c r="CP33" s="21">
        <f t="shared" si="29"/>
        <v>0</v>
      </c>
      <c r="CQ33" s="22" t="s">
        <v>130</v>
      </c>
      <c r="CR33" s="48"/>
    </row>
    <row r="34" spans="1:97" ht="22.5">
      <c r="A34" s="32" t="s">
        <v>125</v>
      </c>
      <c r="B34" s="20" t="s">
        <v>137</v>
      </c>
      <c r="C34" s="20" t="s">
        <v>138</v>
      </c>
      <c r="D34" s="18" t="s">
        <v>129</v>
      </c>
      <c r="E34" s="18">
        <v>2024</v>
      </c>
      <c r="F34" s="18">
        <v>2024</v>
      </c>
      <c r="G34" s="18">
        <v>2024</v>
      </c>
      <c r="H34" s="21" t="s">
        <v>106</v>
      </c>
      <c r="I34" s="33">
        <v>0.77056294152960003</v>
      </c>
      <c r="J34" s="34">
        <v>44835</v>
      </c>
      <c r="K34" s="21" t="s">
        <v>106</v>
      </c>
      <c r="L34" s="21">
        <f t="shared" si="20"/>
        <v>0.77056294152960003</v>
      </c>
      <c r="M34" s="34">
        <f t="shared" si="20"/>
        <v>44835</v>
      </c>
      <c r="N34" s="21">
        <v>5.387844E-2</v>
      </c>
      <c r="O34" s="21">
        <v>0</v>
      </c>
      <c r="P34" s="21">
        <v>0</v>
      </c>
      <c r="Q34" s="21">
        <v>1.2095716896000002</v>
      </c>
      <c r="R34" s="21">
        <v>0</v>
      </c>
      <c r="S34" s="21">
        <f t="shared" si="21"/>
        <v>1.2095716896000002</v>
      </c>
      <c r="T34" s="21">
        <f t="shared" si="22"/>
        <v>0.77056294152960003</v>
      </c>
      <c r="U34" s="21">
        <f t="shared" si="23"/>
        <v>0.77056294152960003</v>
      </c>
      <c r="V34" s="21" t="s">
        <v>106</v>
      </c>
      <c r="W34" s="21">
        <v>0</v>
      </c>
      <c r="X34" s="21">
        <v>0</v>
      </c>
      <c r="Y34" s="21">
        <f>SUM(Z34:AC34)</f>
        <v>0.77056294152960003</v>
      </c>
      <c r="Z34" s="21">
        <v>0</v>
      </c>
      <c r="AA34" s="21">
        <v>0</v>
      </c>
      <c r="AB34" s="21">
        <f t="shared" si="24"/>
        <v>0.77056294152960003</v>
      </c>
      <c r="AC34" s="21">
        <v>0</v>
      </c>
      <c r="AD34" s="21">
        <f>SUM(AE34:AH34)</f>
        <v>0.77056294152960003</v>
      </c>
      <c r="AE34" s="21">
        <v>0</v>
      </c>
      <c r="AF34" s="21">
        <v>0</v>
      </c>
      <c r="AG34" s="21">
        <f t="shared" si="25"/>
        <v>0.77056294152960003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f t="shared" si="26"/>
        <v>0.77056294152960003</v>
      </c>
      <c r="CH34" s="21">
        <f t="shared" si="27"/>
        <v>0</v>
      </c>
      <c r="CI34" s="21">
        <f t="shared" si="27"/>
        <v>0</v>
      </c>
      <c r="CJ34" s="21">
        <f t="shared" si="27"/>
        <v>0.77056294152960003</v>
      </c>
      <c r="CK34" s="21">
        <f t="shared" si="27"/>
        <v>0</v>
      </c>
      <c r="CL34" s="21">
        <f t="shared" si="28"/>
        <v>0.77056294152960003</v>
      </c>
      <c r="CM34" s="21">
        <f t="shared" si="29"/>
        <v>0</v>
      </c>
      <c r="CN34" s="21">
        <f t="shared" si="29"/>
        <v>0</v>
      </c>
      <c r="CO34" s="21">
        <f t="shared" si="29"/>
        <v>0.77056294152960003</v>
      </c>
      <c r="CP34" s="21">
        <f t="shared" si="29"/>
        <v>0</v>
      </c>
      <c r="CQ34" s="22" t="s">
        <v>130</v>
      </c>
      <c r="CR34" s="48"/>
    </row>
    <row r="35" spans="1:97" ht="22.5">
      <c r="A35" s="20" t="s">
        <v>125</v>
      </c>
      <c r="B35" s="20" t="s">
        <v>139</v>
      </c>
      <c r="C35" s="20" t="s">
        <v>140</v>
      </c>
      <c r="D35" s="18" t="s">
        <v>129</v>
      </c>
      <c r="E35" s="18">
        <v>2025</v>
      </c>
      <c r="F35" s="18">
        <v>2025</v>
      </c>
      <c r="G35" s="18">
        <v>2025</v>
      </c>
      <c r="H35" s="21" t="s">
        <v>106</v>
      </c>
      <c r="I35" s="21">
        <v>1.87203821256855</v>
      </c>
      <c r="J35" s="34">
        <v>45261</v>
      </c>
      <c r="K35" s="21" t="s">
        <v>106</v>
      </c>
      <c r="L35" s="21">
        <f t="shared" si="20"/>
        <v>1.87203821256855</v>
      </c>
      <c r="M35" s="34">
        <f t="shared" si="20"/>
        <v>45261</v>
      </c>
      <c r="N35" s="21">
        <v>5.8325120000000001E-2</v>
      </c>
      <c r="O35" s="21">
        <v>0</v>
      </c>
      <c r="P35" s="21">
        <v>0</v>
      </c>
      <c r="Q35" s="21">
        <v>2.7831016274637435</v>
      </c>
      <c r="R35" s="21">
        <v>0</v>
      </c>
      <c r="S35" s="21">
        <f t="shared" si="21"/>
        <v>2.7831016274637435</v>
      </c>
      <c r="T35" s="21">
        <f t="shared" si="22"/>
        <v>1.87203821256855</v>
      </c>
      <c r="U35" s="21">
        <f t="shared" si="23"/>
        <v>1.87203821256855</v>
      </c>
      <c r="V35" s="21" t="s">
        <v>106</v>
      </c>
      <c r="W35" s="21">
        <f t="shared" ref="W35:X39" si="30">T35</f>
        <v>1.87203821256855</v>
      </c>
      <c r="X35" s="21">
        <f t="shared" si="30"/>
        <v>1.87203821256855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f>SUM(AJ35:AM35)</f>
        <v>1.87203821256855</v>
      </c>
      <c r="AJ35" s="21">
        <v>0</v>
      </c>
      <c r="AK35" s="21">
        <v>0</v>
      </c>
      <c r="AL35" s="21">
        <f>W35</f>
        <v>1.87203821256855</v>
      </c>
      <c r="AM35" s="21">
        <v>0</v>
      </c>
      <c r="AN35" s="21">
        <f>SUM(AO35:AR35)</f>
        <v>1.87203821256855</v>
      </c>
      <c r="AO35" s="21">
        <v>0</v>
      </c>
      <c r="AP35" s="21">
        <v>0</v>
      </c>
      <c r="AQ35" s="21">
        <f>X35</f>
        <v>1.87203821256855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f t="shared" si="26"/>
        <v>1.87203821256855</v>
      </c>
      <c r="CH35" s="21">
        <f t="shared" si="27"/>
        <v>0</v>
      </c>
      <c r="CI35" s="21">
        <f t="shared" si="27"/>
        <v>0</v>
      </c>
      <c r="CJ35" s="21">
        <f t="shared" si="27"/>
        <v>1.87203821256855</v>
      </c>
      <c r="CK35" s="21">
        <f t="shared" si="27"/>
        <v>0</v>
      </c>
      <c r="CL35" s="21">
        <f t="shared" si="28"/>
        <v>1.87203821256855</v>
      </c>
      <c r="CM35" s="21">
        <f t="shared" si="29"/>
        <v>0</v>
      </c>
      <c r="CN35" s="21">
        <f t="shared" si="29"/>
        <v>0</v>
      </c>
      <c r="CO35" s="21">
        <f t="shared" si="29"/>
        <v>1.87203821256855</v>
      </c>
      <c r="CP35" s="21">
        <f t="shared" si="29"/>
        <v>0</v>
      </c>
      <c r="CQ35" s="22" t="s">
        <v>130</v>
      </c>
      <c r="CR35" s="48"/>
    </row>
    <row r="36" spans="1:97" ht="22.5">
      <c r="A36" s="20" t="s">
        <v>125</v>
      </c>
      <c r="B36" s="20" t="s">
        <v>141</v>
      </c>
      <c r="C36" s="20" t="s">
        <v>142</v>
      </c>
      <c r="D36" s="18" t="s">
        <v>129</v>
      </c>
      <c r="E36" s="18">
        <v>2025</v>
      </c>
      <c r="F36" s="18">
        <v>2025</v>
      </c>
      <c r="G36" s="18">
        <v>2025</v>
      </c>
      <c r="H36" s="21" t="s">
        <v>106</v>
      </c>
      <c r="I36" s="21">
        <v>3.8123305777800001</v>
      </c>
      <c r="J36" s="34">
        <v>45292</v>
      </c>
      <c r="K36" s="21" t="s">
        <v>106</v>
      </c>
      <c r="L36" s="21">
        <f t="shared" si="20"/>
        <v>3.8123305777800001</v>
      </c>
      <c r="M36" s="34">
        <f t="shared" si="20"/>
        <v>45292</v>
      </c>
      <c r="N36" s="21">
        <v>1.44389912</v>
      </c>
      <c r="O36" s="21">
        <v>0</v>
      </c>
      <c r="P36" s="21">
        <v>0</v>
      </c>
      <c r="Q36" s="21">
        <v>4.9667479231045206</v>
      </c>
      <c r="R36" s="21">
        <v>0</v>
      </c>
      <c r="S36" s="21">
        <f t="shared" si="21"/>
        <v>4.9667479231045206</v>
      </c>
      <c r="T36" s="21">
        <f t="shared" si="22"/>
        <v>3.8123305777800001</v>
      </c>
      <c r="U36" s="21">
        <f t="shared" si="23"/>
        <v>3.8123305777800001</v>
      </c>
      <c r="V36" s="21" t="s">
        <v>106</v>
      </c>
      <c r="W36" s="21">
        <f t="shared" si="30"/>
        <v>3.8123305777800001</v>
      </c>
      <c r="X36" s="21">
        <f t="shared" si="30"/>
        <v>3.8123305777800001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f>SUM(AJ36:AM36)</f>
        <v>3.8123305777800001</v>
      </c>
      <c r="AJ36" s="21">
        <v>0</v>
      </c>
      <c r="AK36" s="21">
        <v>0</v>
      </c>
      <c r="AL36" s="21">
        <f>W36</f>
        <v>3.8123305777800001</v>
      </c>
      <c r="AM36" s="21">
        <v>0</v>
      </c>
      <c r="AN36" s="21">
        <f>SUM(AO36:AR36)</f>
        <v>3.8123305777800001</v>
      </c>
      <c r="AO36" s="21">
        <v>0</v>
      </c>
      <c r="AP36" s="21">
        <v>0</v>
      </c>
      <c r="AQ36" s="21">
        <f>X36</f>
        <v>3.8123305777800001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f t="shared" si="26"/>
        <v>3.8123305777800001</v>
      </c>
      <c r="CH36" s="21">
        <f t="shared" si="27"/>
        <v>0</v>
      </c>
      <c r="CI36" s="21">
        <f t="shared" si="27"/>
        <v>0</v>
      </c>
      <c r="CJ36" s="21">
        <f t="shared" si="27"/>
        <v>3.8123305777800001</v>
      </c>
      <c r="CK36" s="21">
        <f t="shared" si="27"/>
        <v>0</v>
      </c>
      <c r="CL36" s="21">
        <f t="shared" si="28"/>
        <v>3.8123305777800001</v>
      </c>
      <c r="CM36" s="21">
        <f t="shared" si="29"/>
        <v>0</v>
      </c>
      <c r="CN36" s="21">
        <f t="shared" si="29"/>
        <v>0</v>
      </c>
      <c r="CO36" s="21">
        <f t="shared" si="29"/>
        <v>3.8123305777800001</v>
      </c>
      <c r="CP36" s="21">
        <f t="shared" si="29"/>
        <v>0</v>
      </c>
      <c r="CQ36" s="22" t="s">
        <v>130</v>
      </c>
      <c r="CR36" s="48"/>
    </row>
    <row r="37" spans="1:97" ht="22.5">
      <c r="A37" s="20" t="s">
        <v>125</v>
      </c>
      <c r="B37" s="20" t="s">
        <v>143</v>
      </c>
      <c r="C37" s="20" t="s">
        <v>144</v>
      </c>
      <c r="D37" s="18" t="s">
        <v>129</v>
      </c>
      <c r="E37" s="18">
        <v>2025</v>
      </c>
      <c r="F37" s="18">
        <v>2025</v>
      </c>
      <c r="G37" s="18">
        <v>2025</v>
      </c>
      <c r="H37" s="21" t="s">
        <v>106</v>
      </c>
      <c r="I37" s="21">
        <v>1.2133786944720002</v>
      </c>
      <c r="J37" s="34">
        <v>45292</v>
      </c>
      <c r="K37" s="21" t="s">
        <v>106</v>
      </c>
      <c r="L37" s="21">
        <f t="shared" si="20"/>
        <v>1.2133786944720002</v>
      </c>
      <c r="M37" s="34">
        <f t="shared" si="20"/>
        <v>45292</v>
      </c>
      <c r="N37" s="21">
        <v>6.0209119999999998E-2</v>
      </c>
      <c r="O37" s="21">
        <v>0</v>
      </c>
      <c r="P37" s="21">
        <v>0</v>
      </c>
      <c r="Q37" s="21">
        <v>1.6209673658497876</v>
      </c>
      <c r="R37" s="21">
        <v>0</v>
      </c>
      <c r="S37" s="21">
        <f t="shared" si="21"/>
        <v>1.6209673658497876</v>
      </c>
      <c r="T37" s="21">
        <f t="shared" si="22"/>
        <v>1.2133786944720002</v>
      </c>
      <c r="U37" s="21">
        <f t="shared" si="23"/>
        <v>1.2133786944720002</v>
      </c>
      <c r="V37" s="21" t="s">
        <v>106</v>
      </c>
      <c r="W37" s="21">
        <f t="shared" si="30"/>
        <v>1.2133786944720002</v>
      </c>
      <c r="X37" s="21">
        <f t="shared" si="30"/>
        <v>1.2133786944720002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f>SUM(AJ37:AM37)</f>
        <v>1.2133786944720002</v>
      </c>
      <c r="AJ37" s="21">
        <v>0</v>
      </c>
      <c r="AK37" s="21">
        <v>0</v>
      </c>
      <c r="AL37" s="21">
        <f>W37</f>
        <v>1.2133786944720002</v>
      </c>
      <c r="AM37" s="21">
        <v>0</v>
      </c>
      <c r="AN37" s="21">
        <f>SUM(AO37:AR37)</f>
        <v>1.2133786944720002</v>
      </c>
      <c r="AO37" s="21">
        <v>0</v>
      </c>
      <c r="AP37" s="21">
        <v>0</v>
      </c>
      <c r="AQ37" s="21">
        <f>X37</f>
        <v>1.2133786944720002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v>0</v>
      </c>
      <c r="BT37" s="21">
        <v>0</v>
      </c>
      <c r="BU37" s="21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f t="shared" si="26"/>
        <v>1.2133786944720002</v>
      </c>
      <c r="CH37" s="21">
        <f t="shared" si="27"/>
        <v>0</v>
      </c>
      <c r="CI37" s="21">
        <f t="shared" si="27"/>
        <v>0</v>
      </c>
      <c r="CJ37" s="21">
        <f t="shared" si="27"/>
        <v>1.2133786944720002</v>
      </c>
      <c r="CK37" s="21">
        <f t="shared" si="27"/>
        <v>0</v>
      </c>
      <c r="CL37" s="21">
        <f t="shared" si="28"/>
        <v>1.2133786944720002</v>
      </c>
      <c r="CM37" s="21">
        <f t="shared" si="29"/>
        <v>0</v>
      </c>
      <c r="CN37" s="21">
        <f t="shared" si="29"/>
        <v>0</v>
      </c>
      <c r="CO37" s="21">
        <f t="shared" si="29"/>
        <v>1.2133786944720002</v>
      </c>
      <c r="CP37" s="21">
        <f t="shared" si="29"/>
        <v>0</v>
      </c>
      <c r="CQ37" s="22" t="s">
        <v>130</v>
      </c>
      <c r="CR37" s="48"/>
    </row>
    <row r="38" spans="1:97">
      <c r="A38" s="20" t="s">
        <v>125</v>
      </c>
      <c r="B38" s="20" t="s">
        <v>145</v>
      </c>
      <c r="C38" s="20" t="s">
        <v>146</v>
      </c>
      <c r="D38" s="18" t="s">
        <v>129</v>
      </c>
      <c r="E38" s="18">
        <v>2025</v>
      </c>
      <c r="F38" s="18">
        <v>2025</v>
      </c>
      <c r="G38" s="18">
        <v>2025</v>
      </c>
      <c r="H38" s="21" t="s">
        <v>106</v>
      </c>
      <c r="I38" s="33">
        <v>1.55946634092</v>
      </c>
      <c r="J38" s="34">
        <v>45261</v>
      </c>
      <c r="K38" s="21" t="s">
        <v>106</v>
      </c>
      <c r="L38" s="21">
        <f t="shared" si="20"/>
        <v>1.55946634092</v>
      </c>
      <c r="M38" s="34">
        <f t="shared" si="20"/>
        <v>45261</v>
      </c>
      <c r="N38" s="21">
        <v>8.7592066299999995</v>
      </c>
      <c r="O38" s="21">
        <v>0</v>
      </c>
      <c r="P38" s="21">
        <v>0</v>
      </c>
      <c r="Q38" s="33">
        <v>4.8561723790380551</v>
      </c>
      <c r="R38" s="21">
        <v>0</v>
      </c>
      <c r="S38" s="21">
        <f t="shared" si="21"/>
        <v>4.8561723790380551</v>
      </c>
      <c r="T38" s="21">
        <f t="shared" si="22"/>
        <v>1.55946634092</v>
      </c>
      <c r="U38" s="21">
        <f t="shared" si="23"/>
        <v>1.55946634092</v>
      </c>
      <c r="V38" s="21" t="s">
        <v>106</v>
      </c>
      <c r="W38" s="21">
        <f t="shared" si="30"/>
        <v>1.55946634092</v>
      </c>
      <c r="X38" s="21">
        <f t="shared" si="30"/>
        <v>1.55946634092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f>SUM(AJ38:AM38)</f>
        <v>1.55946634092</v>
      </c>
      <c r="AJ38" s="21">
        <v>0</v>
      </c>
      <c r="AK38" s="21">
        <v>0</v>
      </c>
      <c r="AL38" s="21">
        <f>W38</f>
        <v>1.55946634092</v>
      </c>
      <c r="AM38" s="21">
        <v>0</v>
      </c>
      <c r="AN38" s="21">
        <f>SUM(AO38:AR38)</f>
        <v>1.55946634092</v>
      </c>
      <c r="AO38" s="21">
        <v>0</v>
      </c>
      <c r="AP38" s="21">
        <v>0</v>
      </c>
      <c r="AQ38" s="21">
        <f>X38</f>
        <v>1.55946634092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v>0</v>
      </c>
      <c r="BT38" s="21">
        <v>0</v>
      </c>
      <c r="BU38" s="21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f t="shared" si="26"/>
        <v>1.55946634092</v>
      </c>
      <c r="CH38" s="21">
        <f t="shared" si="27"/>
        <v>0</v>
      </c>
      <c r="CI38" s="21">
        <f t="shared" si="27"/>
        <v>0</v>
      </c>
      <c r="CJ38" s="21">
        <f t="shared" si="27"/>
        <v>1.55946634092</v>
      </c>
      <c r="CK38" s="21">
        <f t="shared" si="27"/>
        <v>0</v>
      </c>
      <c r="CL38" s="21">
        <f t="shared" si="28"/>
        <v>1.55946634092</v>
      </c>
      <c r="CM38" s="21">
        <f t="shared" si="29"/>
        <v>0</v>
      </c>
      <c r="CN38" s="21">
        <f t="shared" si="29"/>
        <v>0</v>
      </c>
      <c r="CO38" s="21">
        <f t="shared" si="29"/>
        <v>1.55946634092</v>
      </c>
      <c r="CP38" s="21">
        <f t="shared" si="29"/>
        <v>0</v>
      </c>
      <c r="CQ38" s="22" t="s">
        <v>130</v>
      </c>
      <c r="CR38" s="48"/>
    </row>
    <row r="39" spans="1:97">
      <c r="A39" s="20" t="s">
        <v>125</v>
      </c>
      <c r="B39" s="20" t="s">
        <v>147</v>
      </c>
      <c r="C39" s="20" t="s">
        <v>148</v>
      </c>
      <c r="D39" s="18" t="s">
        <v>129</v>
      </c>
      <c r="E39" s="18">
        <v>2025</v>
      </c>
      <c r="F39" s="18">
        <v>2025</v>
      </c>
      <c r="G39" s="18">
        <v>2025</v>
      </c>
      <c r="H39" s="21" t="s">
        <v>106</v>
      </c>
      <c r="I39" s="33">
        <v>0.52848440844</v>
      </c>
      <c r="J39" s="34">
        <v>45292</v>
      </c>
      <c r="K39" s="21" t="s">
        <v>106</v>
      </c>
      <c r="L39" s="21">
        <f t="shared" si="20"/>
        <v>0.52848440844</v>
      </c>
      <c r="M39" s="34">
        <f t="shared" si="20"/>
        <v>45292</v>
      </c>
      <c r="N39" s="21">
        <v>12.25532913</v>
      </c>
      <c r="O39" s="21">
        <v>0</v>
      </c>
      <c r="P39" s="21">
        <v>0</v>
      </c>
      <c r="Q39" s="33">
        <v>4.8561723790380551</v>
      </c>
      <c r="R39" s="21">
        <v>0</v>
      </c>
      <c r="S39" s="21">
        <f t="shared" si="21"/>
        <v>4.8561723790380551</v>
      </c>
      <c r="T39" s="21">
        <f t="shared" si="22"/>
        <v>0.52848440844</v>
      </c>
      <c r="U39" s="21">
        <f t="shared" si="23"/>
        <v>0.52848440844</v>
      </c>
      <c r="V39" s="21" t="s">
        <v>106</v>
      </c>
      <c r="W39" s="21">
        <f t="shared" si="30"/>
        <v>0.52848440844</v>
      </c>
      <c r="X39" s="21">
        <f t="shared" si="30"/>
        <v>0.52848440844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f>SUM(AJ39:AM39)</f>
        <v>0.52848440844</v>
      </c>
      <c r="AJ39" s="21">
        <v>0</v>
      </c>
      <c r="AK39" s="21">
        <v>0</v>
      </c>
      <c r="AL39" s="21">
        <f>W39</f>
        <v>0.52848440844</v>
      </c>
      <c r="AM39" s="21">
        <v>0</v>
      </c>
      <c r="AN39" s="21">
        <f>SUM(AO39:AR39)</f>
        <v>0.52848440844</v>
      </c>
      <c r="AO39" s="21">
        <v>0</v>
      </c>
      <c r="AP39" s="21">
        <v>0</v>
      </c>
      <c r="AQ39" s="21">
        <f>X39</f>
        <v>0.52848440844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21"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f t="shared" si="26"/>
        <v>0.52848440844</v>
      </c>
      <c r="CH39" s="21">
        <f t="shared" si="27"/>
        <v>0</v>
      </c>
      <c r="CI39" s="21">
        <f t="shared" si="27"/>
        <v>0</v>
      </c>
      <c r="CJ39" s="21">
        <f t="shared" si="27"/>
        <v>0.52848440844</v>
      </c>
      <c r="CK39" s="21">
        <f t="shared" si="27"/>
        <v>0</v>
      </c>
      <c r="CL39" s="21">
        <f t="shared" si="28"/>
        <v>0.52848440844</v>
      </c>
      <c r="CM39" s="21">
        <f t="shared" si="29"/>
        <v>0</v>
      </c>
      <c r="CN39" s="21">
        <f t="shared" si="29"/>
        <v>0</v>
      </c>
      <c r="CO39" s="21">
        <f t="shared" si="29"/>
        <v>0.52848440844</v>
      </c>
      <c r="CP39" s="21">
        <f t="shared" si="29"/>
        <v>0</v>
      </c>
      <c r="CQ39" s="22" t="s">
        <v>130</v>
      </c>
      <c r="CR39" s="48"/>
    </row>
    <row r="40" spans="1:97" ht="21">
      <c r="A40" s="26" t="s">
        <v>149</v>
      </c>
      <c r="B40" s="26" t="s">
        <v>150</v>
      </c>
      <c r="C40" s="26" t="s">
        <v>105</v>
      </c>
      <c r="D40" s="26" t="s">
        <v>106</v>
      </c>
      <c r="E40" s="26" t="s">
        <v>106</v>
      </c>
      <c r="F40" s="26" t="s">
        <v>106</v>
      </c>
      <c r="G40" s="26" t="s">
        <v>106</v>
      </c>
      <c r="H40" s="27">
        <v>0</v>
      </c>
      <c r="I40" s="27">
        <f>I41+I96+I116</f>
        <v>694.57234264416309</v>
      </c>
      <c r="J40" s="27" t="s">
        <v>106</v>
      </c>
      <c r="K40" s="27">
        <v>0</v>
      </c>
      <c r="L40" s="27">
        <f t="shared" ref="L40" si="31">L41+L96+L116</f>
        <v>845.55017469676807</v>
      </c>
      <c r="M40" s="27" t="s">
        <v>106</v>
      </c>
      <c r="N40" s="27">
        <f t="shared" ref="N40:BY40" si="32">N41+N96+N116</f>
        <v>0</v>
      </c>
      <c r="O40" s="27">
        <f t="shared" si="32"/>
        <v>0</v>
      </c>
      <c r="P40" s="27">
        <f t="shared" si="32"/>
        <v>0</v>
      </c>
      <c r="Q40" s="27">
        <f t="shared" si="32"/>
        <v>1005.2806691076564</v>
      </c>
      <c r="R40" s="27">
        <f t="shared" si="32"/>
        <v>0</v>
      </c>
      <c r="S40" s="27">
        <f t="shared" si="32"/>
        <v>1674.5743321924269</v>
      </c>
      <c r="T40" s="27">
        <f t="shared" si="32"/>
        <v>694.57234264416309</v>
      </c>
      <c r="U40" s="27">
        <f t="shared" si="32"/>
        <v>845.55017469676807</v>
      </c>
      <c r="V40" s="27">
        <v>0</v>
      </c>
      <c r="W40" s="27">
        <f t="shared" si="32"/>
        <v>658.02743001061287</v>
      </c>
      <c r="X40" s="27">
        <f t="shared" si="32"/>
        <v>809.00526206321797</v>
      </c>
      <c r="Y40" s="27">
        <f t="shared" si="32"/>
        <v>36.544912633550197</v>
      </c>
      <c r="Z40" s="27">
        <f t="shared" si="32"/>
        <v>0</v>
      </c>
      <c r="AA40" s="27">
        <f t="shared" si="32"/>
        <v>0</v>
      </c>
      <c r="AB40" s="27">
        <f t="shared" si="32"/>
        <v>36.544912633550197</v>
      </c>
      <c r="AC40" s="27">
        <f t="shared" si="32"/>
        <v>0</v>
      </c>
      <c r="AD40" s="27">
        <f t="shared" si="32"/>
        <v>36.544912633550197</v>
      </c>
      <c r="AE40" s="27">
        <f t="shared" si="32"/>
        <v>0</v>
      </c>
      <c r="AF40" s="27">
        <f t="shared" si="32"/>
        <v>0</v>
      </c>
      <c r="AG40" s="27">
        <f t="shared" si="32"/>
        <v>36.544912633550197</v>
      </c>
      <c r="AH40" s="27">
        <f t="shared" si="32"/>
        <v>0</v>
      </c>
      <c r="AI40" s="27">
        <f t="shared" si="32"/>
        <v>66.039386634558213</v>
      </c>
      <c r="AJ40" s="27">
        <f t="shared" si="32"/>
        <v>0</v>
      </c>
      <c r="AK40" s="27">
        <f t="shared" si="32"/>
        <v>0</v>
      </c>
      <c r="AL40" s="27">
        <f t="shared" si="32"/>
        <v>66.039386634558213</v>
      </c>
      <c r="AM40" s="27">
        <f t="shared" si="32"/>
        <v>0</v>
      </c>
      <c r="AN40" s="27">
        <f t="shared" si="32"/>
        <v>59.220773604126208</v>
      </c>
      <c r="AO40" s="27">
        <f t="shared" si="32"/>
        <v>0</v>
      </c>
      <c r="AP40" s="27">
        <f t="shared" si="32"/>
        <v>0</v>
      </c>
      <c r="AQ40" s="27">
        <f t="shared" si="32"/>
        <v>47.703845336602015</v>
      </c>
      <c r="AR40" s="27">
        <f t="shared" si="32"/>
        <v>11.516928267524193</v>
      </c>
      <c r="AS40" s="27">
        <f t="shared" si="32"/>
        <v>69.011857816646284</v>
      </c>
      <c r="AT40" s="27">
        <f t="shared" si="32"/>
        <v>0</v>
      </c>
      <c r="AU40" s="27">
        <f t="shared" si="32"/>
        <v>0</v>
      </c>
      <c r="AV40" s="27">
        <f t="shared" si="32"/>
        <v>69.011857816646284</v>
      </c>
      <c r="AW40" s="27">
        <f t="shared" si="32"/>
        <v>0</v>
      </c>
      <c r="AX40" s="27">
        <f t="shared" si="32"/>
        <v>83.156357945268681</v>
      </c>
      <c r="AY40" s="27">
        <f t="shared" si="32"/>
        <v>0</v>
      </c>
      <c r="AZ40" s="27">
        <f t="shared" si="32"/>
        <v>0</v>
      </c>
      <c r="BA40" s="27">
        <f t="shared" si="32"/>
        <v>83.156357945268681</v>
      </c>
      <c r="BB40" s="27">
        <f t="shared" si="32"/>
        <v>0</v>
      </c>
      <c r="BC40" s="27">
        <f t="shared" si="32"/>
        <v>92.339759507486207</v>
      </c>
      <c r="BD40" s="27">
        <f t="shared" si="32"/>
        <v>0</v>
      </c>
      <c r="BE40" s="27">
        <f t="shared" si="32"/>
        <v>0</v>
      </c>
      <c r="BF40" s="27">
        <f t="shared" si="32"/>
        <v>92.339759507486207</v>
      </c>
      <c r="BG40" s="27">
        <f t="shared" si="32"/>
        <v>0</v>
      </c>
      <c r="BH40" s="27">
        <f t="shared" si="32"/>
        <v>92.337468856057683</v>
      </c>
      <c r="BI40" s="27">
        <f t="shared" si="32"/>
        <v>0</v>
      </c>
      <c r="BJ40" s="27">
        <f t="shared" si="32"/>
        <v>0</v>
      </c>
      <c r="BK40" s="27">
        <f t="shared" si="32"/>
        <v>92.337468856057683</v>
      </c>
      <c r="BL40" s="27">
        <f t="shared" si="32"/>
        <v>0</v>
      </c>
      <c r="BM40" s="27">
        <f t="shared" si="32"/>
        <v>150.82065434764641</v>
      </c>
      <c r="BN40" s="27">
        <f t="shared" si="32"/>
        <v>0</v>
      </c>
      <c r="BO40" s="27">
        <f t="shared" si="32"/>
        <v>0</v>
      </c>
      <c r="BP40" s="27">
        <f t="shared" si="32"/>
        <v>150.82065434764641</v>
      </c>
      <c r="BQ40" s="27">
        <f t="shared" si="32"/>
        <v>0</v>
      </c>
      <c r="BR40" s="27">
        <f t="shared" si="32"/>
        <v>172.61014434764638</v>
      </c>
      <c r="BS40" s="27">
        <f t="shared" si="32"/>
        <v>0</v>
      </c>
      <c r="BT40" s="27">
        <f t="shared" si="32"/>
        <v>0</v>
      </c>
      <c r="BU40" s="27">
        <f t="shared" si="32"/>
        <v>172.61014434764638</v>
      </c>
      <c r="BV40" s="27">
        <f t="shared" si="32"/>
        <v>0</v>
      </c>
      <c r="BW40" s="27">
        <f t="shared" si="32"/>
        <v>279.81577170427596</v>
      </c>
      <c r="BX40" s="27">
        <f t="shared" si="32"/>
        <v>0</v>
      </c>
      <c r="BY40" s="27">
        <f t="shared" si="32"/>
        <v>0</v>
      </c>
      <c r="BZ40" s="27">
        <f t="shared" ref="BZ40:CP40" si="33">BZ41+BZ96+BZ116</f>
        <v>279.81577170427596</v>
      </c>
      <c r="CA40" s="27">
        <f t="shared" si="33"/>
        <v>0</v>
      </c>
      <c r="CB40" s="27">
        <f t="shared" si="33"/>
        <v>287.22145270427598</v>
      </c>
      <c r="CC40" s="27">
        <f t="shared" si="33"/>
        <v>0</v>
      </c>
      <c r="CD40" s="27">
        <f t="shared" si="33"/>
        <v>0</v>
      </c>
      <c r="CE40" s="27">
        <f t="shared" si="33"/>
        <v>287.22145270427598</v>
      </c>
      <c r="CF40" s="27">
        <f t="shared" si="33"/>
        <v>0</v>
      </c>
      <c r="CG40" s="27">
        <f t="shared" si="33"/>
        <v>694.57234264416309</v>
      </c>
      <c r="CH40" s="27">
        <f t="shared" si="33"/>
        <v>0</v>
      </c>
      <c r="CI40" s="27">
        <f t="shared" si="33"/>
        <v>0</v>
      </c>
      <c r="CJ40" s="27">
        <f t="shared" si="33"/>
        <v>694.57234264416309</v>
      </c>
      <c r="CK40" s="27">
        <f t="shared" si="33"/>
        <v>0</v>
      </c>
      <c r="CL40" s="27">
        <f t="shared" si="33"/>
        <v>731.09111009092521</v>
      </c>
      <c r="CM40" s="27">
        <f t="shared" si="33"/>
        <v>0</v>
      </c>
      <c r="CN40" s="27">
        <f t="shared" si="33"/>
        <v>0</v>
      </c>
      <c r="CO40" s="27">
        <f t="shared" si="33"/>
        <v>719.57418182340098</v>
      </c>
      <c r="CP40" s="27">
        <f t="shared" si="33"/>
        <v>11.516928267524193</v>
      </c>
      <c r="CQ40" s="28" t="s">
        <v>107</v>
      </c>
    </row>
    <row r="41" spans="1:97" ht="42">
      <c r="A41" s="26" t="s">
        <v>151</v>
      </c>
      <c r="B41" s="26" t="s">
        <v>152</v>
      </c>
      <c r="C41" s="26" t="s">
        <v>105</v>
      </c>
      <c r="D41" s="26" t="s">
        <v>106</v>
      </c>
      <c r="E41" s="26" t="s">
        <v>106</v>
      </c>
      <c r="F41" s="26" t="s">
        <v>106</v>
      </c>
      <c r="G41" s="26" t="s">
        <v>106</v>
      </c>
      <c r="H41" s="27">
        <f>H48+H42</f>
        <v>0</v>
      </c>
      <c r="I41" s="27">
        <f>I48+I42</f>
        <v>597.87986216114666</v>
      </c>
      <c r="J41" s="27" t="s">
        <v>106</v>
      </c>
      <c r="K41" s="27">
        <f>K48+K42</f>
        <v>0</v>
      </c>
      <c r="L41" s="27">
        <f>L48+L42</f>
        <v>596.08634492889951</v>
      </c>
      <c r="M41" s="27" t="s">
        <v>106</v>
      </c>
      <c r="N41" s="27">
        <f t="shared" ref="N41:BY41" si="34">N48+N42</f>
        <v>0</v>
      </c>
      <c r="O41" s="27">
        <f>O48+O42</f>
        <v>0</v>
      </c>
      <c r="P41" s="27">
        <f t="shared" si="34"/>
        <v>0</v>
      </c>
      <c r="Q41" s="27">
        <f t="shared" si="34"/>
        <v>854.44103148314593</v>
      </c>
      <c r="R41" s="27">
        <f t="shared" si="34"/>
        <v>0</v>
      </c>
      <c r="S41" s="27">
        <f t="shared" si="34"/>
        <v>854.44103148314593</v>
      </c>
      <c r="T41" s="27">
        <f t="shared" si="34"/>
        <v>597.87986216114666</v>
      </c>
      <c r="U41" s="27">
        <f t="shared" si="34"/>
        <v>596.08634492889951</v>
      </c>
      <c r="V41" s="27">
        <f t="shared" si="34"/>
        <v>0</v>
      </c>
      <c r="W41" s="27">
        <f t="shared" si="34"/>
        <v>575.80339671089303</v>
      </c>
      <c r="X41" s="27">
        <f t="shared" si="34"/>
        <v>574.00987947864587</v>
      </c>
      <c r="Y41" s="27">
        <f t="shared" si="34"/>
        <v>22.076465450253696</v>
      </c>
      <c r="Z41" s="27">
        <f t="shared" si="34"/>
        <v>0</v>
      </c>
      <c r="AA41" s="27">
        <f t="shared" si="34"/>
        <v>0</v>
      </c>
      <c r="AB41" s="27">
        <f t="shared" si="34"/>
        <v>22.076465450253696</v>
      </c>
      <c r="AC41" s="27">
        <f t="shared" si="34"/>
        <v>0</v>
      </c>
      <c r="AD41" s="27">
        <f t="shared" si="34"/>
        <v>22.076465450253696</v>
      </c>
      <c r="AE41" s="27">
        <f t="shared" si="34"/>
        <v>0</v>
      </c>
      <c r="AF41" s="27">
        <f t="shared" si="34"/>
        <v>0</v>
      </c>
      <c r="AG41" s="27">
        <f t="shared" si="34"/>
        <v>22.076465450253696</v>
      </c>
      <c r="AH41" s="27">
        <f t="shared" si="34"/>
        <v>0</v>
      </c>
      <c r="AI41" s="27">
        <f t="shared" si="34"/>
        <v>55.106684063886206</v>
      </c>
      <c r="AJ41" s="27">
        <f t="shared" si="34"/>
        <v>0</v>
      </c>
      <c r="AK41" s="27">
        <f t="shared" si="34"/>
        <v>0</v>
      </c>
      <c r="AL41" s="27">
        <f t="shared" si="34"/>
        <v>55.106684063886206</v>
      </c>
      <c r="AM41" s="27">
        <f t="shared" si="34"/>
        <v>0</v>
      </c>
      <c r="AN41" s="27">
        <f t="shared" si="34"/>
        <v>7.096689068602009</v>
      </c>
      <c r="AO41" s="27">
        <f t="shared" si="34"/>
        <v>0</v>
      </c>
      <c r="AP41" s="27">
        <f t="shared" si="34"/>
        <v>0</v>
      </c>
      <c r="AQ41" s="27">
        <f t="shared" si="34"/>
        <v>7.096689068602009</v>
      </c>
      <c r="AR41" s="27">
        <f t="shared" si="34"/>
        <v>0</v>
      </c>
      <c r="AS41" s="27">
        <f t="shared" si="34"/>
        <v>54.30133858224788</v>
      </c>
      <c r="AT41" s="27">
        <f t="shared" si="34"/>
        <v>0</v>
      </c>
      <c r="AU41" s="27">
        <f t="shared" si="34"/>
        <v>0</v>
      </c>
      <c r="AV41" s="27">
        <f t="shared" si="34"/>
        <v>54.30133858224788</v>
      </c>
      <c r="AW41" s="27">
        <f t="shared" si="34"/>
        <v>0</v>
      </c>
      <c r="AX41" s="27">
        <f t="shared" si="34"/>
        <v>54.30133858224788</v>
      </c>
      <c r="AY41" s="27">
        <f t="shared" si="34"/>
        <v>0</v>
      </c>
      <c r="AZ41" s="27">
        <f t="shared" si="34"/>
        <v>0</v>
      </c>
      <c r="BA41" s="27">
        <f t="shared" si="34"/>
        <v>54.30133858224788</v>
      </c>
      <c r="BB41" s="27">
        <f t="shared" si="34"/>
        <v>0</v>
      </c>
      <c r="BC41" s="27">
        <f t="shared" si="34"/>
        <v>79.96357927665575</v>
      </c>
      <c r="BD41" s="27">
        <f t="shared" si="34"/>
        <v>0</v>
      </c>
      <c r="BE41" s="27">
        <f t="shared" si="34"/>
        <v>0</v>
      </c>
      <c r="BF41" s="27">
        <f t="shared" si="34"/>
        <v>79.96357927665575</v>
      </c>
      <c r="BG41" s="27">
        <f t="shared" si="34"/>
        <v>0</v>
      </c>
      <c r="BH41" s="27">
        <f t="shared" si="34"/>
        <v>60.043074538691286</v>
      </c>
      <c r="BI41" s="27">
        <f t="shared" si="34"/>
        <v>0</v>
      </c>
      <c r="BJ41" s="27">
        <f t="shared" si="34"/>
        <v>0</v>
      </c>
      <c r="BK41" s="27">
        <f t="shared" si="34"/>
        <v>60.043074538691286</v>
      </c>
      <c r="BL41" s="27">
        <f t="shared" si="34"/>
        <v>0</v>
      </c>
      <c r="BM41" s="27">
        <f t="shared" si="34"/>
        <v>125.67955700903889</v>
      </c>
      <c r="BN41" s="27">
        <f t="shared" si="34"/>
        <v>0</v>
      </c>
      <c r="BO41" s="27">
        <f t="shared" si="34"/>
        <v>0</v>
      </c>
      <c r="BP41" s="27">
        <f t="shared" si="34"/>
        <v>125.67955700903889</v>
      </c>
      <c r="BQ41" s="27">
        <f t="shared" si="34"/>
        <v>0</v>
      </c>
      <c r="BR41" s="27">
        <f t="shared" si="34"/>
        <v>121.71917816730303</v>
      </c>
      <c r="BS41" s="27">
        <f t="shared" si="34"/>
        <v>0</v>
      </c>
      <c r="BT41" s="27">
        <f t="shared" si="34"/>
        <v>0</v>
      </c>
      <c r="BU41" s="27">
        <f t="shared" si="34"/>
        <v>121.71917816730303</v>
      </c>
      <c r="BV41" s="27">
        <f t="shared" si="34"/>
        <v>0</v>
      </c>
      <c r="BW41" s="27">
        <f t="shared" si="34"/>
        <v>260.75223777906444</v>
      </c>
      <c r="BX41" s="27">
        <f t="shared" si="34"/>
        <v>0</v>
      </c>
      <c r="BY41" s="27">
        <f t="shared" si="34"/>
        <v>0</v>
      </c>
      <c r="BZ41" s="27">
        <f t="shared" ref="BZ41:CP41" si="35">BZ48+BZ42</f>
        <v>260.75223777906444</v>
      </c>
      <c r="CA41" s="27">
        <f t="shared" si="35"/>
        <v>0</v>
      </c>
      <c r="CB41" s="27">
        <f t="shared" si="35"/>
        <v>252.49332942636761</v>
      </c>
      <c r="CC41" s="27">
        <f t="shared" si="35"/>
        <v>0</v>
      </c>
      <c r="CD41" s="27">
        <f t="shared" si="35"/>
        <v>0</v>
      </c>
      <c r="CE41" s="27">
        <f t="shared" si="35"/>
        <v>252.49332942636761</v>
      </c>
      <c r="CF41" s="27">
        <f t="shared" si="35"/>
        <v>0</v>
      </c>
      <c r="CG41" s="27">
        <f t="shared" si="35"/>
        <v>597.87986216114666</v>
      </c>
      <c r="CH41" s="27">
        <f t="shared" si="35"/>
        <v>0</v>
      </c>
      <c r="CI41" s="27">
        <f t="shared" si="35"/>
        <v>0</v>
      </c>
      <c r="CJ41" s="27">
        <f t="shared" si="35"/>
        <v>597.87986216114666</v>
      </c>
      <c r="CK41" s="27">
        <f t="shared" si="35"/>
        <v>0</v>
      </c>
      <c r="CL41" s="27">
        <f t="shared" si="35"/>
        <v>517.73007523346553</v>
      </c>
      <c r="CM41" s="27">
        <f t="shared" si="35"/>
        <v>0</v>
      </c>
      <c r="CN41" s="27">
        <f t="shared" si="35"/>
        <v>0</v>
      </c>
      <c r="CO41" s="27">
        <f t="shared" si="35"/>
        <v>517.73007523346553</v>
      </c>
      <c r="CP41" s="27">
        <f t="shared" si="35"/>
        <v>0</v>
      </c>
      <c r="CQ41" s="28" t="s">
        <v>107</v>
      </c>
    </row>
    <row r="42" spans="1:97" ht="21">
      <c r="A42" s="26" t="s">
        <v>153</v>
      </c>
      <c r="B42" s="26" t="s">
        <v>154</v>
      </c>
      <c r="C42" s="26" t="s">
        <v>105</v>
      </c>
      <c r="D42" s="26" t="s">
        <v>106</v>
      </c>
      <c r="E42" s="26" t="s">
        <v>106</v>
      </c>
      <c r="F42" s="26" t="s">
        <v>106</v>
      </c>
      <c r="G42" s="26" t="s">
        <v>106</v>
      </c>
      <c r="H42" s="27">
        <f>SUM(H43:H47)</f>
        <v>0</v>
      </c>
      <c r="I42" s="27">
        <f>SUM(I43:I47)</f>
        <v>42.52168326431628</v>
      </c>
      <c r="J42" s="27" t="s">
        <v>106</v>
      </c>
      <c r="K42" s="27">
        <f>SUM(K43:K47)</f>
        <v>0</v>
      </c>
      <c r="L42" s="27">
        <f>SUM(L43:L47)</f>
        <v>42.52168326431628</v>
      </c>
      <c r="M42" s="27" t="s">
        <v>106</v>
      </c>
      <c r="N42" s="27">
        <f t="shared" ref="N42:BY42" si="36">SUM(N43:N47)</f>
        <v>0</v>
      </c>
      <c r="O42" s="27">
        <f>SUM(O43:O47)</f>
        <v>0</v>
      </c>
      <c r="P42" s="27">
        <f t="shared" si="36"/>
        <v>0</v>
      </c>
      <c r="Q42" s="27">
        <f t="shared" si="36"/>
        <v>115.5304580038574</v>
      </c>
      <c r="R42" s="27">
        <f t="shared" si="36"/>
        <v>0</v>
      </c>
      <c r="S42" s="27">
        <f t="shared" si="36"/>
        <v>115.5304580038574</v>
      </c>
      <c r="T42" s="27">
        <f t="shared" si="36"/>
        <v>42.52168326431628</v>
      </c>
      <c r="U42" s="27">
        <f t="shared" si="36"/>
        <v>42.52168326431628</v>
      </c>
      <c r="V42" s="27">
        <f t="shared" si="36"/>
        <v>0</v>
      </c>
      <c r="W42" s="27">
        <f t="shared" si="36"/>
        <v>25.171471088067381</v>
      </c>
      <c r="X42" s="27">
        <f t="shared" si="36"/>
        <v>25.171471088067381</v>
      </c>
      <c r="Y42" s="27">
        <f t="shared" si="36"/>
        <v>17.350212176248895</v>
      </c>
      <c r="Z42" s="27">
        <f t="shared" si="36"/>
        <v>0</v>
      </c>
      <c r="AA42" s="27">
        <f t="shared" si="36"/>
        <v>0</v>
      </c>
      <c r="AB42" s="27">
        <f t="shared" si="36"/>
        <v>17.350212176248895</v>
      </c>
      <c r="AC42" s="27">
        <f t="shared" si="36"/>
        <v>0</v>
      </c>
      <c r="AD42" s="27">
        <f t="shared" si="36"/>
        <v>17.350212176248895</v>
      </c>
      <c r="AE42" s="27">
        <f t="shared" si="36"/>
        <v>0</v>
      </c>
      <c r="AF42" s="27">
        <f t="shared" si="36"/>
        <v>0</v>
      </c>
      <c r="AG42" s="27">
        <f t="shared" si="36"/>
        <v>17.350212176248895</v>
      </c>
      <c r="AH42" s="27">
        <f t="shared" si="36"/>
        <v>0</v>
      </c>
      <c r="AI42" s="27">
        <f t="shared" si="36"/>
        <v>2.9042766812192</v>
      </c>
      <c r="AJ42" s="27">
        <f t="shared" si="36"/>
        <v>0</v>
      </c>
      <c r="AK42" s="27">
        <f t="shared" si="36"/>
        <v>0</v>
      </c>
      <c r="AL42" s="27">
        <f t="shared" si="36"/>
        <v>2.9042766812192</v>
      </c>
      <c r="AM42" s="27">
        <f t="shared" si="36"/>
        <v>0</v>
      </c>
      <c r="AN42" s="27">
        <f t="shared" si="36"/>
        <v>2.9042766812192</v>
      </c>
      <c r="AO42" s="27">
        <f t="shared" si="36"/>
        <v>0</v>
      </c>
      <c r="AP42" s="27">
        <f t="shared" si="36"/>
        <v>0</v>
      </c>
      <c r="AQ42" s="27">
        <f t="shared" si="36"/>
        <v>2.9042766812192</v>
      </c>
      <c r="AR42" s="27">
        <f t="shared" si="36"/>
        <v>0</v>
      </c>
      <c r="AS42" s="27">
        <f t="shared" si="36"/>
        <v>3.6201129032378803</v>
      </c>
      <c r="AT42" s="27">
        <f t="shared" si="36"/>
        <v>0</v>
      </c>
      <c r="AU42" s="27">
        <f t="shared" si="36"/>
        <v>0</v>
      </c>
      <c r="AV42" s="27">
        <f t="shared" si="36"/>
        <v>3.6201129032378803</v>
      </c>
      <c r="AW42" s="27">
        <f t="shared" si="36"/>
        <v>0</v>
      </c>
      <c r="AX42" s="27">
        <f t="shared" si="36"/>
        <v>3.6201129032378803</v>
      </c>
      <c r="AY42" s="27">
        <f t="shared" si="36"/>
        <v>0</v>
      </c>
      <c r="AZ42" s="27">
        <f t="shared" si="36"/>
        <v>0</v>
      </c>
      <c r="BA42" s="27">
        <f t="shared" si="36"/>
        <v>3.6201129032378803</v>
      </c>
      <c r="BB42" s="27">
        <f t="shared" si="36"/>
        <v>0</v>
      </c>
      <c r="BC42" s="27">
        <f t="shared" si="36"/>
        <v>0</v>
      </c>
      <c r="BD42" s="27">
        <f t="shared" si="36"/>
        <v>0</v>
      </c>
      <c r="BE42" s="27">
        <f t="shared" si="36"/>
        <v>0</v>
      </c>
      <c r="BF42" s="27">
        <f t="shared" si="36"/>
        <v>0</v>
      </c>
      <c r="BG42" s="27">
        <f t="shared" si="36"/>
        <v>0</v>
      </c>
      <c r="BH42" s="27">
        <f t="shared" si="36"/>
        <v>0</v>
      </c>
      <c r="BI42" s="27">
        <f t="shared" si="36"/>
        <v>0</v>
      </c>
      <c r="BJ42" s="27">
        <f t="shared" si="36"/>
        <v>0</v>
      </c>
      <c r="BK42" s="27">
        <f t="shared" si="36"/>
        <v>0</v>
      </c>
      <c r="BL42" s="27">
        <f t="shared" si="36"/>
        <v>0</v>
      </c>
      <c r="BM42" s="27">
        <f t="shared" si="36"/>
        <v>0</v>
      </c>
      <c r="BN42" s="27">
        <f t="shared" si="36"/>
        <v>0</v>
      </c>
      <c r="BO42" s="27">
        <f t="shared" si="36"/>
        <v>0</v>
      </c>
      <c r="BP42" s="27">
        <f t="shared" si="36"/>
        <v>0</v>
      </c>
      <c r="BQ42" s="27">
        <f t="shared" si="36"/>
        <v>0</v>
      </c>
      <c r="BR42" s="27">
        <f t="shared" si="36"/>
        <v>0</v>
      </c>
      <c r="BS42" s="27">
        <f t="shared" si="36"/>
        <v>0</v>
      </c>
      <c r="BT42" s="27">
        <f t="shared" si="36"/>
        <v>0</v>
      </c>
      <c r="BU42" s="27">
        <f t="shared" si="36"/>
        <v>0</v>
      </c>
      <c r="BV42" s="27">
        <f t="shared" si="36"/>
        <v>0</v>
      </c>
      <c r="BW42" s="27">
        <f t="shared" si="36"/>
        <v>18.647081503610302</v>
      </c>
      <c r="BX42" s="27">
        <f t="shared" si="36"/>
        <v>0</v>
      </c>
      <c r="BY42" s="27">
        <f t="shared" si="36"/>
        <v>0</v>
      </c>
      <c r="BZ42" s="27">
        <f t="shared" ref="BZ42:CP42" si="37">SUM(BZ43:BZ47)</f>
        <v>18.647081503610302</v>
      </c>
      <c r="CA42" s="27">
        <f t="shared" si="37"/>
        <v>0</v>
      </c>
      <c r="CB42" s="27">
        <f t="shared" si="37"/>
        <v>18.647081503610302</v>
      </c>
      <c r="CC42" s="27">
        <f t="shared" si="37"/>
        <v>0</v>
      </c>
      <c r="CD42" s="27">
        <f t="shared" si="37"/>
        <v>0</v>
      </c>
      <c r="CE42" s="27">
        <f t="shared" si="37"/>
        <v>18.647081503610302</v>
      </c>
      <c r="CF42" s="27">
        <f t="shared" si="37"/>
        <v>0</v>
      </c>
      <c r="CG42" s="27">
        <f t="shared" si="37"/>
        <v>42.52168326431628</v>
      </c>
      <c r="CH42" s="27">
        <f t="shared" si="37"/>
        <v>0</v>
      </c>
      <c r="CI42" s="27">
        <f t="shared" si="37"/>
        <v>0</v>
      </c>
      <c r="CJ42" s="27">
        <f t="shared" si="37"/>
        <v>42.52168326431628</v>
      </c>
      <c r="CK42" s="27">
        <f t="shared" si="37"/>
        <v>0</v>
      </c>
      <c r="CL42" s="27">
        <f t="shared" si="37"/>
        <v>42.52168326431628</v>
      </c>
      <c r="CM42" s="27">
        <f t="shared" si="37"/>
        <v>0</v>
      </c>
      <c r="CN42" s="27">
        <f t="shared" si="37"/>
        <v>0</v>
      </c>
      <c r="CO42" s="27">
        <f t="shared" si="37"/>
        <v>42.52168326431628</v>
      </c>
      <c r="CP42" s="27">
        <f t="shared" si="37"/>
        <v>0</v>
      </c>
      <c r="CQ42" s="28" t="s">
        <v>107</v>
      </c>
    </row>
    <row r="43" spans="1:97" ht="22.5">
      <c r="A43" s="35" t="s">
        <v>155</v>
      </c>
      <c r="B43" s="20" t="s">
        <v>156</v>
      </c>
      <c r="C43" s="20" t="s">
        <v>157</v>
      </c>
      <c r="D43" s="18" t="s">
        <v>129</v>
      </c>
      <c r="E43" s="18">
        <v>2024</v>
      </c>
      <c r="F43" s="18">
        <v>2024</v>
      </c>
      <c r="G43" s="18">
        <v>2024</v>
      </c>
      <c r="H43" s="21" t="s">
        <v>106</v>
      </c>
      <c r="I43" s="33">
        <v>10.23053993575904</v>
      </c>
      <c r="J43" s="34">
        <v>44896</v>
      </c>
      <c r="K43" s="21" t="s">
        <v>106</v>
      </c>
      <c r="L43" s="21">
        <f t="shared" ref="L43:M47" si="38">I43</f>
        <v>10.23053993575904</v>
      </c>
      <c r="M43" s="34">
        <f t="shared" si="38"/>
        <v>44896</v>
      </c>
      <c r="N43" s="21">
        <v>0</v>
      </c>
      <c r="O43" s="21">
        <v>0</v>
      </c>
      <c r="P43" s="21">
        <v>0</v>
      </c>
      <c r="Q43" s="21">
        <v>32.149193725439993</v>
      </c>
      <c r="R43" s="21">
        <v>0</v>
      </c>
      <c r="S43" s="21">
        <f>Q43</f>
        <v>32.149193725439993</v>
      </c>
      <c r="T43" s="21">
        <f>I43</f>
        <v>10.23053993575904</v>
      </c>
      <c r="U43" s="21">
        <f>L43</f>
        <v>10.23053993575904</v>
      </c>
      <c r="V43" s="21" t="s">
        <v>106</v>
      </c>
      <c r="W43" s="21">
        <v>0</v>
      </c>
      <c r="X43" s="21">
        <v>0</v>
      </c>
      <c r="Y43" s="21">
        <f>SUM(Z43:AC43)</f>
        <v>10.23053993575904</v>
      </c>
      <c r="Z43" s="21">
        <v>0</v>
      </c>
      <c r="AA43" s="21">
        <v>0</v>
      </c>
      <c r="AB43" s="21">
        <f t="shared" ref="AB43:AB44" si="39">U43</f>
        <v>10.23053993575904</v>
      </c>
      <c r="AC43" s="21">
        <v>0</v>
      </c>
      <c r="AD43" s="21">
        <f>SUM(AE43:AH43)</f>
        <v>10.23053993575904</v>
      </c>
      <c r="AE43" s="21">
        <v>0</v>
      </c>
      <c r="AF43" s="21">
        <v>0</v>
      </c>
      <c r="AG43" s="21">
        <f t="shared" ref="AG43:AG44" si="40">U43</f>
        <v>10.23053993575904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f>SUM(CH43:CK43)</f>
        <v>10.23053993575904</v>
      </c>
      <c r="CH43" s="21">
        <f t="shared" ref="CH43:CK47" si="41">Z43+AJ43+AT43+BD43+BN43+BX43</f>
        <v>0</v>
      </c>
      <c r="CI43" s="21">
        <f t="shared" si="41"/>
        <v>0</v>
      </c>
      <c r="CJ43" s="21">
        <f t="shared" si="41"/>
        <v>10.23053993575904</v>
      </c>
      <c r="CK43" s="21">
        <f t="shared" si="41"/>
        <v>0</v>
      </c>
      <c r="CL43" s="21">
        <f>SUM(CM43:CP43)</f>
        <v>10.23053993575904</v>
      </c>
      <c r="CM43" s="21">
        <f t="shared" ref="CM43:CP47" si="42">AE43+AO43+AY43+BI43+BS43+CC43</f>
        <v>0</v>
      </c>
      <c r="CN43" s="21">
        <f t="shared" si="42"/>
        <v>0</v>
      </c>
      <c r="CO43" s="21">
        <f t="shared" si="42"/>
        <v>10.23053993575904</v>
      </c>
      <c r="CP43" s="21">
        <f t="shared" si="42"/>
        <v>0</v>
      </c>
      <c r="CQ43" s="22" t="s">
        <v>130</v>
      </c>
      <c r="CR43" s="48"/>
    </row>
    <row r="44" spans="1:97" ht="22.5">
      <c r="A44" s="35" t="s">
        <v>155</v>
      </c>
      <c r="B44" s="20" t="s">
        <v>158</v>
      </c>
      <c r="C44" s="20" t="s">
        <v>159</v>
      </c>
      <c r="D44" s="18" t="s">
        <v>129</v>
      </c>
      <c r="E44" s="18">
        <v>2024</v>
      </c>
      <c r="F44" s="18">
        <v>2024</v>
      </c>
      <c r="G44" s="18">
        <v>2024</v>
      </c>
      <c r="H44" s="21" t="s">
        <v>106</v>
      </c>
      <c r="I44" s="33">
        <v>7.119672240489856</v>
      </c>
      <c r="J44" s="34">
        <v>44896</v>
      </c>
      <c r="K44" s="21" t="s">
        <v>106</v>
      </c>
      <c r="L44" s="21">
        <f t="shared" si="38"/>
        <v>7.119672240489856</v>
      </c>
      <c r="M44" s="34">
        <f t="shared" si="38"/>
        <v>44896</v>
      </c>
      <c r="N44" s="21">
        <v>0</v>
      </c>
      <c r="O44" s="21">
        <v>0</v>
      </c>
      <c r="P44" s="21">
        <v>0</v>
      </c>
      <c r="Q44" s="21">
        <v>26.344092464640006</v>
      </c>
      <c r="R44" s="21">
        <v>0</v>
      </c>
      <c r="S44" s="21">
        <f>Q44</f>
        <v>26.344092464640006</v>
      </c>
      <c r="T44" s="21">
        <f>I44</f>
        <v>7.119672240489856</v>
      </c>
      <c r="U44" s="21">
        <f>L44</f>
        <v>7.119672240489856</v>
      </c>
      <c r="V44" s="21" t="s">
        <v>106</v>
      </c>
      <c r="W44" s="21">
        <v>0</v>
      </c>
      <c r="X44" s="21">
        <v>0</v>
      </c>
      <c r="Y44" s="21">
        <f>SUM(Z44:AC44)</f>
        <v>7.119672240489856</v>
      </c>
      <c r="Z44" s="21">
        <v>0</v>
      </c>
      <c r="AA44" s="21">
        <v>0</v>
      </c>
      <c r="AB44" s="21">
        <f t="shared" si="39"/>
        <v>7.119672240489856</v>
      </c>
      <c r="AC44" s="21">
        <v>0</v>
      </c>
      <c r="AD44" s="21">
        <f>SUM(AE44:AH44)</f>
        <v>7.119672240489856</v>
      </c>
      <c r="AE44" s="21">
        <v>0</v>
      </c>
      <c r="AF44" s="21">
        <v>0</v>
      </c>
      <c r="AG44" s="21">
        <f t="shared" si="40"/>
        <v>7.119672240489856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f>SUM(CH44:CK44)</f>
        <v>7.119672240489856</v>
      </c>
      <c r="CH44" s="21">
        <f t="shared" si="41"/>
        <v>0</v>
      </c>
      <c r="CI44" s="21">
        <f t="shared" si="41"/>
        <v>0</v>
      </c>
      <c r="CJ44" s="21">
        <f t="shared" si="41"/>
        <v>7.119672240489856</v>
      </c>
      <c r="CK44" s="21">
        <f t="shared" si="41"/>
        <v>0</v>
      </c>
      <c r="CL44" s="21">
        <f>SUM(CM44:CP44)</f>
        <v>7.119672240489856</v>
      </c>
      <c r="CM44" s="21">
        <f t="shared" si="42"/>
        <v>0</v>
      </c>
      <c r="CN44" s="21">
        <f t="shared" si="42"/>
        <v>0</v>
      </c>
      <c r="CO44" s="21">
        <f t="shared" si="42"/>
        <v>7.119672240489856</v>
      </c>
      <c r="CP44" s="21">
        <f t="shared" si="42"/>
        <v>0</v>
      </c>
      <c r="CQ44" s="22" t="s">
        <v>130</v>
      </c>
      <c r="CR44" s="48"/>
    </row>
    <row r="45" spans="1:97" ht="22.5">
      <c r="A45" s="35" t="s">
        <v>155</v>
      </c>
      <c r="B45" s="20" t="s">
        <v>160</v>
      </c>
      <c r="C45" s="20" t="s">
        <v>161</v>
      </c>
      <c r="D45" s="18" t="s">
        <v>129</v>
      </c>
      <c r="E45" s="18">
        <v>2025</v>
      </c>
      <c r="F45" s="18">
        <v>2025</v>
      </c>
      <c r="G45" s="18">
        <v>2025</v>
      </c>
      <c r="H45" s="21" t="s">
        <v>106</v>
      </c>
      <c r="I45" s="21">
        <v>2.9042766812192</v>
      </c>
      <c r="J45" s="34">
        <v>45292</v>
      </c>
      <c r="K45" s="21" t="s">
        <v>106</v>
      </c>
      <c r="L45" s="21">
        <f t="shared" si="38"/>
        <v>2.9042766812192</v>
      </c>
      <c r="M45" s="34">
        <f t="shared" si="38"/>
        <v>45292</v>
      </c>
      <c r="N45" s="21">
        <v>0</v>
      </c>
      <c r="O45" s="21">
        <v>0</v>
      </c>
      <c r="P45" s="21">
        <v>0</v>
      </c>
      <c r="Q45" s="21">
        <v>4.0590218477711089</v>
      </c>
      <c r="R45" s="21">
        <v>0</v>
      </c>
      <c r="S45" s="21">
        <f>Q45</f>
        <v>4.0590218477711089</v>
      </c>
      <c r="T45" s="21">
        <f>I45</f>
        <v>2.9042766812192</v>
      </c>
      <c r="U45" s="21">
        <f>L45</f>
        <v>2.9042766812192</v>
      </c>
      <c r="V45" s="21" t="s">
        <v>106</v>
      </c>
      <c r="W45" s="21">
        <f t="shared" ref="W45:X47" si="43">T45</f>
        <v>2.9042766812192</v>
      </c>
      <c r="X45" s="21">
        <f t="shared" si="43"/>
        <v>2.9042766812192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f>SUM(AJ45:AM45)</f>
        <v>2.9042766812192</v>
      </c>
      <c r="AJ45" s="21">
        <v>0</v>
      </c>
      <c r="AK45" s="21">
        <v>0</v>
      </c>
      <c r="AL45" s="21">
        <f>W45</f>
        <v>2.9042766812192</v>
      </c>
      <c r="AM45" s="21">
        <v>0</v>
      </c>
      <c r="AN45" s="21">
        <f>SUM(AO45:AR45)</f>
        <v>2.9042766812192</v>
      </c>
      <c r="AO45" s="21">
        <v>0</v>
      </c>
      <c r="AP45" s="21">
        <v>0</v>
      </c>
      <c r="AQ45" s="21">
        <f>X45</f>
        <v>2.9042766812192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f>SUM(CH45:CK45)</f>
        <v>2.9042766812192</v>
      </c>
      <c r="CH45" s="21">
        <f t="shared" si="41"/>
        <v>0</v>
      </c>
      <c r="CI45" s="21">
        <f t="shared" si="41"/>
        <v>0</v>
      </c>
      <c r="CJ45" s="21">
        <f t="shared" si="41"/>
        <v>2.9042766812192</v>
      </c>
      <c r="CK45" s="21">
        <f t="shared" si="41"/>
        <v>0</v>
      </c>
      <c r="CL45" s="21">
        <f>SUM(CM45:CP45)</f>
        <v>2.9042766812192</v>
      </c>
      <c r="CM45" s="21">
        <f t="shared" si="42"/>
        <v>0</v>
      </c>
      <c r="CN45" s="21">
        <f t="shared" si="42"/>
        <v>0</v>
      </c>
      <c r="CO45" s="21">
        <f t="shared" si="42"/>
        <v>2.9042766812192</v>
      </c>
      <c r="CP45" s="21">
        <f t="shared" si="42"/>
        <v>0</v>
      </c>
      <c r="CQ45" s="22" t="s">
        <v>130</v>
      </c>
      <c r="CR45" s="48"/>
    </row>
    <row r="46" spans="1:97" ht="22.5">
      <c r="A46" s="36" t="s">
        <v>155</v>
      </c>
      <c r="B46" s="20" t="s">
        <v>162</v>
      </c>
      <c r="C46" s="20" t="s">
        <v>163</v>
      </c>
      <c r="D46" s="18" t="s">
        <v>129</v>
      </c>
      <c r="E46" s="18">
        <v>2026</v>
      </c>
      <c r="F46" s="18">
        <v>2026</v>
      </c>
      <c r="G46" s="18">
        <v>2026</v>
      </c>
      <c r="H46" s="18" t="s">
        <v>106</v>
      </c>
      <c r="I46" s="33">
        <v>3.6201129032378803</v>
      </c>
      <c r="J46" s="34">
        <v>45292</v>
      </c>
      <c r="K46" s="18" t="s">
        <v>106</v>
      </c>
      <c r="L46" s="21">
        <f t="shared" si="38"/>
        <v>3.6201129032378803</v>
      </c>
      <c r="M46" s="34">
        <f t="shared" si="38"/>
        <v>45292</v>
      </c>
      <c r="N46" s="21">
        <v>0</v>
      </c>
      <c r="O46" s="21">
        <v>0</v>
      </c>
      <c r="P46" s="21">
        <v>0</v>
      </c>
      <c r="Q46" s="21">
        <v>17.13551766225887</v>
      </c>
      <c r="R46" s="21">
        <v>0</v>
      </c>
      <c r="S46" s="21">
        <f>Q46</f>
        <v>17.13551766225887</v>
      </c>
      <c r="T46" s="21">
        <f>I46</f>
        <v>3.6201129032378803</v>
      </c>
      <c r="U46" s="21">
        <f>L46</f>
        <v>3.6201129032378803</v>
      </c>
      <c r="V46" s="21" t="s">
        <v>106</v>
      </c>
      <c r="W46" s="21">
        <f t="shared" si="43"/>
        <v>3.6201129032378803</v>
      </c>
      <c r="X46" s="21">
        <f t="shared" si="43"/>
        <v>3.6201129032378803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f>SUM(AT46:AW46)</f>
        <v>3.6201129032378803</v>
      </c>
      <c r="AT46" s="21">
        <v>0</v>
      </c>
      <c r="AU46" s="21">
        <v>0</v>
      </c>
      <c r="AV46" s="21">
        <f>W46</f>
        <v>3.6201129032378803</v>
      </c>
      <c r="AW46" s="21">
        <v>0</v>
      </c>
      <c r="AX46" s="21">
        <f>SUM(AY46:BB46)</f>
        <v>3.6201129032378803</v>
      </c>
      <c r="AY46" s="21">
        <v>0</v>
      </c>
      <c r="AZ46" s="21">
        <v>0</v>
      </c>
      <c r="BA46" s="21">
        <f>X46</f>
        <v>3.6201129032378803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f>SUM(CH46:CK46)</f>
        <v>3.6201129032378803</v>
      </c>
      <c r="CH46" s="21">
        <f t="shared" si="41"/>
        <v>0</v>
      </c>
      <c r="CI46" s="21">
        <f t="shared" si="41"/>
        <v>0</v>
      </c>
      <c r="CJ46" s="21">
        <f t="shared" si="41"/>
        <v>3.6201129032378803</v>
      </c>
      <c r="CK46" s="21">
        <f t="shared" si="41"/>
        <v>0</v>
      </c>
      <c r="CL46" s="21">
        <f>SUM(CM46:CP46)</f>
        <v>3.6201129032378803</v>
      </c>
      <c r="CM46" s="21">
        <f t="shared" si="42"/>
        <v>0</v>
      </c>
      <c r="CN46" s="21">
        <f t="shared" si="42"/>
        <v>0</v>
      </c>
      <c r="CO46" s="21">
        <f t="shared" si="42"/>
        <v>3.6201129032378803</v>
      </c>
      <c r="CP46" s="21">
        <f t="shared" si="42"/>
        <v>0</v>
      </c>
      <c r="CQ46" s="22" t="s">
        <v>130</v>
      </c>
      <c r="CR46" s="48"/>
    </row>
    <row r="47" spans="1:97" ht="22.5">
      <c r="A47" s="36" t="s">
        <v>155</v>
      </c>
      <c r="B47" s="20" t="s">
        <v>164</v>
      </c>
      <c r="C47" s="20" t="s">
        <v>165</v>
      </c>
      <c r="D47" s="18" t="s">
        <v>129</v>
      </c>
      <c r="E47" s="18">
        <v>2029</v>
      </c>
      <c r="F47" s="18">
        <v>2029</v>
      </c>
      <c r="G47" s="18">
        <v>2029</v>
      </c>
      <c r="H47" s="18" t="s">
        <v>106</v>
      </c>
      <c r="I47" s="33">
        <v>18.647081503610302</v>
      </c>
      <c r="J47" s="34">
        <v>45292</v>
      </c>
      <c r="K47" s="18" t="s">
        <v>106</v>
      </c>
      <c r="L47" s="21">
        <f t="shared" si="38"/>
        <v>18.647081503610302</v>
      </c>
      <c r="M47" s="34">
        <f t="shared" si="38"/>
        <v>45292</v>
      </c>
      <c r="N47" s="21">
        <v>0</v>
      </c>
      <c r="O47" s="21">
        <v>0</v>
      </c>
      <c r="P47" s="21">
        <v>0</v>
      </c>
      <c r="Q47" s="21">
        <v>35.842632303747422</v>
      </c>
      <c r="R47" s="21">
        <v>0</v>
      </c>
      <c r="S47" s="21">
        <f>Q47</f>
        <v>35.842632303747422</v>
      </c>
      <c r="T47" s="21">
        <f>I47</f>
        <v>18.647081503610302</v>
      </c>
      <c r="U47" s="21">
        <f>L47</f>
        <v>18.647081503610302</v>
      </c>
      <c r="V47" s="21" t="s">
        <v>106</v>
      </c>
      <c r="W47" s="21">
        <f t="shared" si="43"/>
        <v>18.647081503610302</v>
      </c>
      <c r="X47" s="21">
        <f t="shared" si="43"/>
        <v>18.647081503610302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f>SUM(BX47:CA47)</f>
        <v>18.647081503610302</v>
      </c>
      <c r="BX47" s="21">
        <v>0</v>
      </c>
      <c r="BY47" s="21">
        <v>0</v>
      </c>
      <c r="BZ47" s="21">
        <f>W47</f>
        <v>18.647081503610302</v>
      </c>
      <c r="CA47" s="21">
        <v>0</v>
      </c>
      <c r="CB47" s="21">
        <f>SUM(CC47:CF47)</f>
        <v>18.647081503610302</v>
      </c>
      <c r="CC47" s="21">
        <v>0</v>
      </c>
      <c r="CD47" s="21">
        <v>0</v>
      </c>
      <c r="CE47" s="21">
        <f>X47</f>
        <v>18.647081503610302</v>
      </c>
      <c r="CF47" s="21">
        <v>0</v>
      </c>
      <c r="CG47" s="21">
        <f>SUM(CH47:CK47)</f>
        <v>18.647081503610302</v>
      </c>
      <c r="CH47" s="21">
        <f t="shared" si="41"/>
        <v>0</v>
      </c>
      <c r="CI47" s="21">
        <f t="shared" si="41"/>
        <v>0</v>
      </c>
      <c r="CJ47" s="21">
        <f t="shared" si="41"/>
        <v>18.647081503610302</v>
      </c>
      <c r="CK47" s="21">
        <f t="shared" si="41"/>
        <v>0</v>
      </c>
      <c r="CL47" s="21">
        <f>SUM(CM47:CP47)</f>
        <v>18.647081503610302</v>
      </c>
      <c r="CM47" s="21">
        <f t="shared" si="42"/>
        <v>0</v>
      </c>
      <c r="CN47" s="21">
        <f t="shared" si="42"/>
        <v>0</v>
      </c>
      <c r="CO47" s="21">
        <f t="shared" si="42"/>
        <v>18.647081503610302</v>
      </c>
      <c r="CP47" s="21">
        <f t="shared" si="42"/>
        <v>0</v>
      </c>
      <c r="CQ47" s="22" t="s">
        <v>130</v>
      </c>
      <c r="CR47" s="48"/>
    </row>
    <row r="48" spans="1:97" s="24" customFormat="1" ht="31.5">
      <c r="A48" s="26" t="s">
        <v>166</v>
      </c>
      <c r="B48" s="26" t="s">
        <v>167</v>
      </c>
      <c r="C48" s="26" t="s">
        <v>105</v>
      </c>
      <c r="D48" s="26" t="s">
        <v>106</v>
      </c>
      <c r="E48" s="26" t="s">
        <v>106</v>
      </c>
      <c r="F48" s="26" t="s">
        <v>106</v>
      </c>
      <c r="G48" s="26" t="s">
        <v>106</v>
      </c>
      <c r="H48" s="27">
        <f>SUM(H49:H92)</f>
        <v>0</v>
      </c>
      <c r="I48" s="27">
        <f>SUM(I49:I95)</f>
        <v>555.3581788968304</v>
      </c>
      <c r="J48" s="27">
        <v>0</v>
      </c>
      <c r="K48" s="27">
        <f>SUM(K49:K95)</f>
        <v>0</v>
      </c>
      <c r="L48" s="27">
        <f>SUM(L49:L95)</f>
        <v>553.56466166458324</v>
      </c>
      <c r="M48" s="27" t="s">
        <v>106</v>
      </c>
      <c r="N48" s="27">
        <f t="shared" ref="N48:V48" si="44">SUM(N49:N92)</f>
        <v>0</v>
      </c>
      <c r="O48" s="27">
        <f>SUM(O49:O92)</f>
        <v>0</v>
      </c>
      <c r="P48" s="27">
        <f t="shared" ref="P48:U48" si="45">SUM(P49:P95)</f>
        <v>0</v>
      </c>
      <c r="Q48" s="27">
        <f t="shared" si="45"/>
        <v>738.91057347928847</v>
      </c>
      <c r="R48" s="27">
        <f t="shared" si="45"/>
        <v>0</v>
      </c>
      <c r="S48" s="27">
        <f t="shared" si="45"/>
        <v>738.91057347928847</v>
      </c>
      <c r="T48" s="27">
        <f t="shared" si="45"/>
        <v>555.3581788968304</v>
      </c>
      <c r="U48" s="27">
        <f t="shared" si="45"/>
        <v>553.56466166458324</v>
      </c>
      <c r="V48" s="27">
        <f t="shared" si="44"/>
        <v>0</v>
      </c>
      <c r="W48" s="27">
        <f t="shared" ref="W48:CH48" si="46">SUM(W49:W95)</f>
        <v>550.63192562282563</v>
      </c>
      <c r="X48" s="27">
        <f t="shared" si="46"/>
        <v>548.83840839057848</v>
      </c>
      <c r="Y48" s="27">
        <f t="shared" si="46"/>
        <v>4.7262532740048</v>
      </c>
      <c r="Z48" s="27">
        <f t="shared" si="46"/>
        <v>0</v>
      </c>
      <c r="AA48" s="27">
        <f t="shared" si="46"/>
        <v>0</v>
      </c>
      <c r="AB48" s="27">
        <f t="shared" si="46"/>
        <v>4.7262532740048</v>
      </c>
      <c r="AC48" s="27">
        <f t="shared" si="46"/>
        <v>0</v>
      </c>
      <c r="AD48" s="27">
        <f t="shared" si="46"/>
        <v>4.7262532740048</v>
      </c>
      <c r="AE48" s="27">
        <f t="shared" si="46"/>
        <v>0</v>
      </c>
      <c r="AF48" s="27">
        <f t="shared" si="46"/>
        <v>0</v>
      </c>
      <c r="AG48" s="27">
        <f t="shared" si="46"/>
        <v>4.7262532740048</v>
      </c>
      <c r="AH48" s="27">
        <f t="shared" si="46"/>
        <v>0</v>
      </c>
      <c r="AI48" s="27">
        <f t="shared" si="46"/>
        <v>52.202407382667005</v>
      </c>
      <c r="AJ48" s="27">
        <f t="shared" si="46"/>
        <v>0</v>
      </c>
      <c r="AK48" s="27">
        <f t="shared" si="46"/>
        <v>0</v>
      </c>
      <c r="AL48" s="27">
        <f t="shared" si="46"/>
        <v>52.202407382667005</v>
      </c>
      <c r="AM48" s="27">
        <f t="shared" si="46"/>
        <v>0</v>
      </c>
      <c r="AN48" s="27">
        <f t="shared" si="46"/>
        <v>4.1924123873828085</v>
      </c>
      <c r="AO48" s="27">
        <f t="shared" si="46"/>
        <v>0</v>
      </c>
      <c r="AP48" s="27">
        <f t="shared" si="46"/>
        <v>0</v>
      </c>
      <c r="AQ48" s="27">
        <f t="shared" si="46"/>
        <v>4.1924123873828085</v>
      </c>
      <c r="AR48" s="27">
        <f t="shared" si="46"/>
        <v>0</v>
      </c>
      <c r="AS48" s="27">
        <f t="shared" si="46"/>
        <v>50.681225679009998</v>
      </c>
      <c r="AT48" s="27">
        <f t="shared" si="46"/>
        <v>0</v>
      </c>
      <c r="AU48" s="27">
        <f t="shared" si="46"/>
        <v>0</v>
      </c>
      <c r="AV48" s="27">
        <f t="shared" si="46"/>
        <v>50.681225679009998</v>
      </c>
      <c r="AW48" s="27">
        <f t="shared" si="46"/>
        <v>0</v>
      </c>
      <c r="AX48" s="27">
        <f t="shared" si="46"/>
        <v>50.681225679009998</v>
      </c>
      <c r="AY48" s="27">
        <f t="shared" si="46"/>
        <v>0</v>
      </c>
      <c r="AZ48" s="27">
        <f t="shared" si="46"/>
        <v>0</v>
      </c>
      <c r="BA48" s="27">
        <f t="shared" si="46"/>
        <v>50.681225679009998</v>
      </c>
      <c r="BB48" s="27">
        <f t="shared" si="46"/>
        <v>0</v>
      </c>
      <c r="BC48" s="27">
        <f t="shared" si="46"/>
        <v>79.96357927665575</v>
      </c>
      <c r="BD48" s="27">
        <f t="shared" si="46"/>
        <v>0</v>
      </c>
      <c r="BE48" s="27">
        <f t="shared" si="46"/>
        <v>0</v>
      </c>
      <c r="BF48" s="27">
        <f t="shared" si="46"/>
        <v>79.96357927665575</v>
      </c>
      <c r="BG48" s="27">
        <f t="shared" si="46"/>
        <v>0</v>
      </c>
      <c r="BH48" s="27">
        <f t="shared" si="46"/>
        <v>60.043074538691286</v>
      </c>
      <c r="BI48" s="27">
        <f t="shared" si="46"/>
        <v>0</v>
      </c>
      <c r="BJ48" s="27">
        <f t="shared" si="46"/>
        <v>0</v>
      </c>
      <c r="BK48" s="27">
        <f t="shared" si="46"/>
        <v>60.043074538691286</v>
      </c>
      <c r="BL48" s="27">
        <f t="shared" si="46"/>
        <v>0</v>
      </c>
      <c r="BM48" s="27">
        <f t="shared" si="46"/>
        <v>125.67955700903889</v>
      </c>
      <c r="BN48" s="27">
        <f t="shared" si="46"/>
        <v>0</v>
      </c>
      <c r="BO48" s="27">
        <f t="shared" si="46"/>
        <v>0</v>
      </c>
      <c r="BP48" s="27">
        <f t="shared" si="46"/>
        <v>125.67955700903889</v>
      </c>
      <c r="BQ48" s="27">
        <f t="shared" si="46"/>
        <v>0</v>
      </c>
      <c r="BR48" s="27">
        <f t="shared" si="46"/>
        <v>121.71917816730303</v>
      </c>
      <c r="BS48" s="27">
        <f t="shared" si="46"/>
        <v>0</v>
      </c>
      <c r="BT48" s="27">
        <f t="shared" si="46"/>
        <v>0</v>
      </c>
      <c r="BU48" s="27">
        <f t="shared" si="46"/>
        <v>121.71917816730303</v>
      </c>
      <c r="BV48" s="27">
        <f t="shared" si="46"/>
        <v>0</v>
      </c>
      <c r="BW48" s="27">
        <f t="shared" si="46"/>
        <v>242.10515627545414</v>
      </c>
      <c r="BX48" s="27">
        <f t="shared" si="46"/>
        <v>0</v>
      </c>
      <c r="BY48" s="27">
        <f t="shared" si="46"/>
        <v>0</v>
      </c>
      <c r="BZ48" s="27">
        <f t="shared" si="46"/>
        <v>242.10515627545414</v>
      </c>
      <c r="CA48" s="27">
        <f t="shared" si="46"/>
        <v>0</v>
      </c>
      <c r="CB48" s="27">
        <f t="shared" si="46"/>
        <v>233.8462479227573</v>
      </c>
      <c r="CC48" s="27">
        <f t="shared" si="46"/>
        <v>0</v>
      </c>
      <c r="CD48" s="27">
        <f t="shared" si="46"/>
        <v>0</v>
      </c>
      <c r="CE48" s="27">
        <f t="shared" si="46"/>
        <v>233.8462479227573</v>
      </c>
      <c r="CF48" s="27">
        <f t="shared" si="46"/>
        <v>0</v>
      </c>
      <c r="CG48" s="27">
        <f t="shared" si="46"/>
        <v>555.3581788968304</v>
      </c>
      <c r="CH48" s="27">
        <f t="shared" si="46"/>
        <v>0</v>
      </c>
      <c r="CI48" s="27">
        <f t="shared" ref="CI48:CP48" si="47">SUM(CI49:CI95)</f>
        <v>0</v>
      </c>
      <c r="CJ48" s="27">
        <f t="shared" si="47"/>
        <v>555.3581788968304</v>
      </c>
      <c r="CK48" s="27">
        <f t="shared" si="47"/>
        <v>0</v>
      </c>
      <c r="CL48" s="27">
        <f t="shared" si="47"/>
        <v>475.20839196914926</v>
      </c>
      <c r="CM48" s="27">
        <f t="shared" si="47"/>
        <v>0</v>
      </c>
      <c r="CN48" s="27">
        <f t="shared" si="47"/>
        <v>0</v>
      </c>
      <c r="CO48" s="27">
        <f t="shared" si="47"/>
        <v>475.20839196914926</v>
      </c>
      <c r="CP48" s="27">
        <f t="shared" si="47"/>
        <v>0</v>
      </c>
      <c r="CQ48" s="28" t="s">
        <v>107</v>
      </c>
      <c r="CS48" s="38"/>
    </row>
    <row r="49" spans="1:97" s="24" customFormat="1" ht="33.75">
      <c r="A49" s="35" t="s">
        <v>166</v>
      </c>
      <c r="B49" s="20" t="s">
        <v>168</v>
      </c>
      <c r="C49" s="20" t="s">
        <v>169</v>
      </c>
      <c r="D49" s="18" t="s">
        <v>129</v>
      </c>
      <c r="E49" s="18">
        <v>2024</v>
      </c>
      <c r="F49" s="18">
        <v>2024</v>
      </c>
      <c r="G49" s="18">
        <v>2024</v>
      </c>
      <c r="H49" s="21" t="s">
        <v>106</v>
      </c>
      <c r="I49" s="33">
        <v>1.6228382064623998</v>
      </c>
      <c r="J49" s="34">
        <v>43435</v>
      </c>
      <c r="K49" s="21" t="s">
        <v>106</v>
      </c>
      <c r="L49" s="21">
        <f t="shared" ref="L49:M92" si="48">I49</f>
        <v>1.6228382064623998</v>
      </c>
      <c r="M49" s="34">
        <f>J49</f>
        <v>43435</v>
      </c>
      <c r="N49" s="21">
        <v>0</v>
      </c>
      <c r="O49" s="21">
        <v>0</v>
      </c>
      <c r="P49" s="21">
        <v>0</v>
      </c>
      <c r="Q49" s="21">
        <v>2.1040564223999998</v>
      </c>
      <c r="R49" s="21">
        <v>0</v>
      </c>
      <c r="S49" s="21">
        <f t="shared" ref="S49:S80" si="49">Q49</f>
        <v>2.1040564223999998</v>
      </c>
      <c r="T49" s="21">
        <f t="shared" ref="T49:T95" si="50">I49</f>
        <v>1.6228382064623998</v>
      </c>
      <c r="U49" s="21">
        <f t="shared" ref="U49:U95" si="51">L49</f>
        <v>1.6228382064623998</v>
      </c>
      <c r="V49" s="21" t="s">
        <v>106</v>
      </c>
      <c r="W49" s="21">
        <v>0</v>
      </c>
      <c r="X49" s="21">
        <v>0</v>
      </c>
      <c r="Y49" s="21">
        <f>SUM(Z49:AC49)</f>
        <v>1.6228382064623998</v>
      </c>
      <c r="Z49" s="21">
        <v>0</v>
      </c>
      <c r="AA49" s="21">
        <v>0</v>
      </c>
      <c r="AB49" s="21">
        <f t="shared" ref="AB49:AB51" si="52">U49</f>
        <v>1.6228382064623998</v>
      </c>
      <c r="AC49" s="21">
        <v>0</v>
      </c>
      <c r="AD49" s="21">
        <f>SUM(AE49:AH49)</f>
        <v>1.6228382064623998</v>
      </c>
      <c r="AE49" s="21">
        <v>0</v>
      </c>
      <c r="AF49" s="21">
        <v>0</v>
      </c>
      <c r="AG49" s="21">
        <f t="shared" ref="AG49:AG51" si="53">U49</f>
        <v>1.6228382064623998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v>0</v>
      </c>
      <c r="BT49" s="21">
        <v>0</v>
      </c>
      <c r="BU49" s="21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f t="shared" ref="CG49:CG92" si="54">SUM(CH49:CK49)</f>
        <v>1.6228382064623998</v>
      </c>
      <c r="CH49" s="21">
        <f t="shared" ref="CH49:CK92" si="55">Z49+AJ49+AT49+BD49+BN49+BX49</f>
        <v>0</v>
      </c>
      <c r="CI49" s="21">
        <f t="shared" si="55"/>
        <v>0</v>
      </c>
      <c r="CJ49" s="21">
        <f t="shared" si="55"/>
        <v>1.6228382064623998</v>
      </c>
      <c r="CK49" s="21">
        <f t="shared" si="55"/>
        <v>0</v>
      </c>
      <c r="CL49" s="21">
        <f t="shared" ref="CL49:CL92" si="56">SUM(CM49:CP49)</f>
        <v>1.6228382064623998</v>
      </c>
      <c r="CM49" s="21">
        <f t="shared" ref="CM49:CP92" si="57">AE49+AO49+AY49+BI49+BS49+CC49</f>
        <v>0</v>
      </c>
      <c r="CN49" s="21">
        <f t="shared" si="57"/>
        <v>0</v>
      </c>
      <c r="CO49" s="21">
        <f t="shared" si="57"/>
        <v>1.6228382064623998</v>
      </c>
      <c r="CP49" s="21">
        <f t="shared" si="57"/>
        <v>0</v>
      </c>
      <c r="CQ49" s="22" t="s">
        <v>130</v>
      </c>
      <c r="CR49" s="48"/>
      <c r="CS49" s="38"/>
    </row>
    <row r="50" spans="1:97" s="24" customFormat="1" ht="22.5">
      <c r="A50" s="36" t="s">
        <v>166</v>
      </c>
      <c r="B50" s="20" t="s">
        <v>170</v>
      </c>
      <c r="C50" s="20" t="s">
        <v>171</v>
      </c>
      <c r="D50" s="18" t="s">
        <v>129</v>
      </c>
      <c r="E50" s="18">
        <v>2024</v>
      </c>
      <c r="F50" s="18">
        <v>2024</v>
      </c>
      <c r="G50" s="18">
        <v>2024</v>
      </c>
      <c r="H50" s="21" t="s">
        <v>106</v>
      </c>
      <c r="I50" s="21">
        <v>1.7805285217800002</v>
      </c>
      <c r="J50" s="34">
        <v>44896</v>
      </c>
      <c r="K50" s="21" t="s">
        <v>106</v>
      </c>
      <c r="L50" s="21">
        <f t="shared" si="48"/>
        <v>1.7805285217800002</v>
      </c>
      <c r="M50" s="34">
        <f>J50</f>
        <v>44896</v>
      </c>
      <c r="N50" s="21">
        <v>0</v>
      </c>
      <c r="O50" s="21">
        <v>0</v>
      </c>
      <c r="P50" s="21">
        <v>0</v>
      </c>
      <c r="Q50" s="21">
        <v>6.4658959968000005</v>
      </c>
      <c r="R50" s="21">
        <v>0</v>
      </c>
      <c r="S50" s="21">
        <f t="shared" si="49"/>
        <v>6.4658959968000005</v>
      </c>
      <c r="T50" s="21">
        <f t="shared" si="50"/>
        <v>1.7805285217800002</v>
      </c>
      <c r="U50" s="21">
        <f t="shared" si="51"/>
        <v>1.7805285217800002</v>
      </c>
      <c r="V50" s="21" t="s">
        <v>106</v>
      </c>
      <c r="W50" s="21">
        <v>0</v>
      </c>
      <c r="X50" s="21">
        <v>0</v>
      </c>
      <c r="Y50" s="21">
        <f>SUM(Z50:AC50)</f>
        <v>1.7805285217800002</v>
      </c>
      <c r="Z50" s="21">
        <v>0</v>
      </c>
      <c r="AA50" s="21">
        <v>0</v>
      </c>
      <c r="AB50" s="21">
        <f t="shared" si="52"/>
        <v>1.7805285217800002</v>
      </c>
      <c r="AC50" s="21">
        <v>0</v>
      </c>
      <c r="AD50" s="21">
        <f>SUM(AE50:AH50)</f>
        <v>1.7805285217800002</v>
      </c>
      <c r="AE50" s="21">
        <v>0</v>
      </c>
      <c r="AF50" s="21">
        <v>0</v>
      </c>
      <c r="AG50" s="21">
        <f t="shared" si="53"/>
        <v>1.7805285217800002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>
        <v>0</v>
      </c>
      <c r="BT50" s="21">
        <v>0</v>
      </c>
      <c r="BU50" s="21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f t="shared" si="54"/>
        <v>1.7805285217800002</v>
      </c>
      <c r="CH50" s="21">
        <f t="shared" si="55"/>
        <v>0</v>
      </c>
      <c r="CI50" s="21">
        <f t="shared" si="55"/>
        <v>0</v>
      </c>
      <c r="CJ50" s="21">
        <f t="shared" si="55"/>
        <v>1.7805285217800002</v>
      </c>
      <c r="CK50" s="21">
        <f t="shared" si="55"/>
        <v>0</v>
      </c>
      <c r="CL50" s="21">
        <f t="shared" si="56"/>
        <v>1.7805285217800002</v>
      </c>
      <c r="CM50" s="21">
        <f t="shared" si="57"/>
        <v>0</v>
      </c>
      <c r="CN50" s="21">
        <f t="shared" si="57"/>
        <v>0</v>
      </c>
      <c r="CO50" s="21">
        <f t="shared" si="57"/>
        <v>1.7805285217800002</v>
      </c>
      <c r="CP50" s="21">
        <f t="shared" si="57"/>
        <v>0</v>
      </c>
      <c r="CQ50" s="22" t="s">
        <v>130</v>
      </c>
      <c r="CR50" s="48"/>
      <c r="CS50" s="38"/>
    </row>
    <row r="51" spans="1:97" s="24" customFormat="1" ht="22.5">
      <c r="A51" s="36" t="s">
        <v>166</v>
      </c>
      <c r="B51" s="20" t="s">
        <v>172</v>
      </c>
      <c r="C51" s="20" t="s">
        <v>173</v>
      </c>
      <c r="D51" s="18" t="s">
        <v>129</v>
      </c>
      <c r="E51" s="18">
        <v>2024</v>
      </c>
      <c r="F51" s="18">
        <v>2024</v>
      </c>
      <c r="G51" s="18">
        <v>2024</v>
      </c>
      <c r="H51" s="21" t="s">
        <v>106</v>
      </c>
      <c r="I51" s="21">
        <v>1.3228865457623999</v>
      </c>
      <c r="J51" s="34">
        <v>44531</v>
      </c>
      <c r="K51" s="21" t="s">
        <v>106</v>
      </c>
      <c r="L51" s="21">
        <f t="shared" si="48"/>
        <v>1.3228865457623999</v>
      </c>
      <c r="M51" s="34">
        <f>J51</f>
        <v>44531</v>
      </c>
      <c r="N51" s="21">
        <v>0</v>
      </c>
      <c r="O51" s="21">
        <v>0</v>
      </c>
      <c r="P51" s="21">
        <v>0</v>
      </c>
      <c r="Q51" s="21">
        <v>4.4466216960000011</v>
      </c>
      <c r="R51" s="21">
        <v>0</v>
      </c>
      <c r="S51" s="21">
        <f t="shared" si="49"/>
        <v>4.4466216960000011</v>
      </c>
      <c r="T51" s="21">
        <f t="shared" si="50"/>
        <v>1.3228865457623999</v>
      </c>
      <c r="U51" s="21">
        <f t="shared" si="51"/>
        <v>1.3228865457623999</v>
      </c>
      <c r="V51" s="21" t="s">
        <v>106</v>
      </c>
      <c r="W51" s="21">
        <v>0</v>
      </c>
      <c r="X51" s="21">
        <v>0</v>
      </c>
      <c r="Y51" s="21">
        <f>SUM(Z51:AC51)</f>
        <v>1.3228865457623999</v>
      </c>
      <c r="Z51" s="21">
        <v>0</v>
      </c>
      <c r="AA51" s="21">
        <v>0</v>
      </c>
      <c r="AB51" s="21">
        <f t="shared" si="52"/>
        <v>1.3228865457623999</v>
      </c>
      <c r="AC51" s="21">
        <v>0</v>
      </c>
      <c r="AD51" s="21">
        <f>SUM(AE51:AH51)</f>
        <v>1.3228865457623999</v>
      </c>
      <c r="AE51" s="21">
        <v>0</v>
      </c>
      <c r="AF51" s="21">
        <v>0</v>
      </c>
      <c r="AG51" s="21">
        <f t="shared" si="53"/>
        <v>1.3228865457623999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1">
        <v>0</v>
      </c>
      <c r="BP51" s="21">
        <v>0</v>
      </c>
      <c r="BQ51" s="21">
        <v>0</v>
      </c>
      <c r="BR51" s="21">
        <v>0</v>
      </c>
      <c r="BS51" s="21">
        <v>0</v>
      </c>
      <c r="BT51" s="21">
        <v>0</v>
      </c>
      <c r="BU51" s="21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f t="shared" si="54"/>
        <v>1.3228865457623999</v>
      </c>
      <c r="CH51" s="21">
        <f t="shared" si="55"/>
        <v>0</v>
      </c>
      <c r="CI51" s="21">
        <f t="shared" si="55"/>
        <v>0</v>
      </c>
      <c r="CJ51" s="21">
        <f t="shared" si="55"/>
        <v>1.3228865457623999</v>
      </c>
      <c r="CK51" s="21">
        <f t="shared" si="55"/>
        <v>0</v>
      </c>
      <c r="CL51" s="21">
        <f t="shared" si="56"/>
        <v>1.3228865457623999</v>
      </c>
      <c r="CM51" s="21">
        <f t="shared" si="57"/>
        <v>0</v>
      </c>
      <c r="CN51" s="21">
        <f t="shared" si="57"/>
        <v>0</v>
      </c>
      <c r="CO51" s="21">
        <f t="shared" si="57"/>
        <v>1.3228865457623999</v>
      </c>
      <c r="CP51" s="21">
        <f t="shared" si="57"/>
        <v>0</v>
      </c>
      <c r="CQ51" s="22" t="s">
        <v>130</v>
      </c>
      <c r="CR51" s="48"/>
      <c r="CS51" s="38"/>
    </row>
    <row r="52" spans="1:97" s="24" customFormat="1" ht="33.75">
      <c r="A52" s="36" t="s">
        <v>166</v>
      </c>
      <c r="B52" s="20" t="s">
        <v>174</v>
      </c>
      <c r="C52" s="20" t="s">
        <v>175</v>
      </c>
      <c r="D52" s="18" t="s">
        <v>129</v>
      </c>
      <c r="E52" s="18">
        <v>2025</v>
      </c>
      <c r="F52" s="18">
        <v>2025</v>
      </c>
      <c r="G52" s="18">
        <v>2025</v>
      </c>
      <c r="H52" s="21" t="s">
        <v>106</v>
      </c>
      <c r="I52" s="21">
        <v>1.6199814507450001</v>
      </c>
      <c r="J52" s="34">
        <v>45292</v>
      </c>
      <c r="K52" s="21" t="s">
        <v>106</v>
      </c>
      <c r="L52" s="21">
        <v>1.3974707957942696</v>
      </c>
      <c r="M52" s="34">
        <f t="shared" si="48"/>
        <v>45292</v>
      </c>
      <c r="N52" s="21">
        <v>0</v>
      </c>
      <c r="O52" s="21">
        <v>0</v>
      </c>
      <c r="P52" s="21">
        <v>0</v>
      </c>
      <c r="Q52" s="21">
        <v>2.1909305876971801</v>
      </c>
      <c r="R52" s="21">
        <v>0</v>
      </c>
      <c r="S52" s="21">
        <f t="shared" si="49"/>
        <v>2.1909305876971801</v>
      </c>
      <c r="T52" s="21">
        <f t="shared" si="50"/>
        <v>1.6199814507450001</v>
      </c>
      <c r="U52" s="21">
        <f t="shared" si="51"/>
        <v>1.3974707957942696</v>
      </c>
      <c r="V52" s="21" t="s">
        <v>106</v>
      </c>
      <c r="W52" s="21">
        <f t="shared" ref="W52:X92" si="58">T52</f>
        <v>1.6199814507450001</v>
      </c>
      <c r="X52" s="21">
        <f t="shared" si="58"/>
        <v>1.3974707957942696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f>SUM(AJ52:AM52)</f>
        <v>1.6199814507450001</v>
      </c>
      <c r="AJ52" s="21">
        <v>0</v>
      </c>
      <c r="AK52" s="21">
        <v>0</v>
      </c>
      <c r="AL52" s="21">
        <f>W52</f>
        <v>1.6199814507450001</v>
      </c>
      <c r="AM52" s="21">
        <v>0</v>
      </c>
      <c r="AN52" s="21">
        <f>SUM(AO52:AR52)</f>
        <v>1.3974707957942696</v>
      </c>
      <c r="AO52" s="21">
        <v>0</v>
      </c>
      <c r="AP52" s="21">
        <v>0</v>
      </c>
      <c r="AQ52" s="21">
        <f>L52</f>
        <v>1.3974707957942696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v>0</v>
      </c>
      <c r="BP52" s="21">
        <v>0</v>
      </c>
      <c r="BQ52" s="21">
        <v>0</v>
      </c>
      <c r="BR52" s="21">
        <v>0</v>
      </c>
      <c r="BS52" s="21">
        <v>0</v>
      </c>
      <c r="BT52" s="21">
        <v>0</v>
      </c>
      <c r="BU52" s="21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f t="shared" si="54"/>
        <v>1.6199814507450001</v>
      </c>
      <c r="CH52" s="21">
        <f t="shared" si="55"/>
        <v>0</v>
      </c>
      <c r="CI52" s="21">
        <f t="shared" si="55"/>
        <v>0</v>
      </c>
      <c r="CJ52" s="21">
        <f t="shared" si="55"/>
        <v>1.6199814507450001</v>
      </c>
      <c r="CK52" s="21">
        <f t="shared" si="55"/>
        <v>0</v>
      </c>
      <c r="CL52" s="21">
        <f t="shared" si="56"/>
        <v>1.3974707957942696</v>
      </c>
      <c r="CM52" s="21">
        <f t="shared" si="57"/>
        <v>0</v>
      </c>
      <c r="CN52" s="21">
        <f t="shared" si="57"/>
        <v>0</v>
      </c>
      <c r="CO52" s="21">
        <f t="shared" si="57"/>
        <v>1.3974707957942696</v>
      </c>
      <c r="CP52" s="21">
        <f t="shared" si="57"/>
        <v>0</v>
      </c>
      <c r="CQ52" s="22" t="s">
        <v>130</v>
      </c>
      <c r="CR52" s="48"/>
      <c r="CS52" s="38"/>
    </row>
    <row r="53" spans="1:97" s="24" customFormat="1" ht="33.75">
      <c r="A53" s="36" t="s">
        <v>166</v>
      </c>
      <c r="B53" s="20" t="s">
        <v>176</v>
      </c>
      <c r="C53" s="20" t="s">
        <v>177</v>
      </c>
      <c r="D53" s="18" t="s">
        <v>129</v>
      </c>
      <c r="E53" s="18">
        <v>2025</v>
      </c>
      <c r="F53" s="18">
        <v>2025</v>
      </c>
      <c r="G53" s="18">
        <v>2025</v>
      </c>
      <c r="H53" s="21" t="s">
        <v>106</v>
      </c>
      <c r="I53" s="21">
        <v>1.6199814507450001</v>
      </c>
      <c r="J53" s="34">
        <v>45292</v>
      </c>
      <c r="K53" s="21" t="s">
        <v>106</v>
      </c>
      <c r="L53" s="21">
        <v>1.3974707957942696</v>
      </c>
      <c r="M53" s="34">
        <f t="shared" si="48"/>
        <v>45292</v>
      </c>
      <c r="N53" s="21">
        <v>0</v>
      </c>
      <c r="O53" s="21">
        <v>0</v>
      </c>
      <c r="P53" s="21">
        <v>0</v>
      </c>
      <c r="Q53" s="21">
        <v>2.1909305876971801</v>
      </c>
      <c r="R53" s="21">
        <v>0</v>
      </c>
      <c r="S53" s="21">
        <f t="shared" si="49"/>
        <v>2.1909305876971801</v>
      </c>
      <c r="T53" s="21">
        <f t="shared" si="50"/>
        <v>1.6199814507450001</v>
      </c>
      <c r="U53" s="21">
        <f t="shared" si="51"/>
        <v>1.3974707957942696</v>
      </c>
      <c r="V53" s="21" t="s">
        <v>106</v>
      </c>
      <c r="W53" s="21">
        <f t="shared" si="58"/>
        <v>1.6199814507450001</v>
      </c>
      <c r="X53" s="21">
        <f t="shared" si="58"/>
        <v>1.3974707957942696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f>SUM(AJ53:AM53)</f>
        <v>1.6199814507450001</v>
      </c>
      <c r="AJ53" s="21">
        <v>0</v>
      </c>
      <c r="AK53" s="21">
        <v>0</v>
      </c>
      <c r="AL53" s="21">
        <f>W53</f>
        <v>1.6199814507450001</v>
      </c>
      <c r="AM53" s="21">
        <v>0</v>
      </c>
      <c r="AN53" s="21">
        <f>SUM(AO53:AR53)</f>
        <v>1.3974707957942696</v>
      </c>
      <c r="AO53" s="21">
        <v>0</v>
      </c>
      <c r="AP53" s="21">
        <v>0</v>
      </c>
      <c r="AQ53" s="21">
        <f>L53</f>
        <v>1.3974707957942696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1">
        <v>0</v>
      </c>
      <c r="BP53" s="21">
        <v>0</v>
      </c>
      <c r="BQ53" s="21">
        <v>0</v>
      </c>
      <c r="BR53" s="21">
        <v>0</v>
      </c>
      <c r="BS53" s="21">
        <v>0</v>
      </c>
      <c r="BT53" s="21">
        <v>0</v>
      </c>
      <c r="BU53" s="21"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f t="shared" si="54"/>
        <v>1.6199814507450001</v>
      </c>
      <c r="CH53" s="21">
        <f t="shared" si="55"/>
        <v>0</v>
      </c>
      <c r="CI53" s="21">
        <f t="shared" si="55"/>
        <v>0</v>
      </c>
      <c r="CJ53" s="21">
        <f t="shared" si="55"/>
        <v>1.6199814507450001</v>
      </c>
      <c r="CK53" s="21">
        <f t="shared" si="55"/>
        <v>0</v>
      </c>
      <c r="CL53" s="21">
        <f t="shared" si="56"/>
        <v>1.3974707957942696</v>
      </c>
      <c r="CM53" s="21">
        <f t="shared" si="57"/>
        <v>0</v>
      </c>
      <c r="CN53" s="21">
        <f t="shared" si="57"/>
        <v>0</v>
      </c>
      <c r="CO53" s="21">
        <f t="shared" si="57"/>
        <v>1.3974707957942696</v>
      </c>
      <c r="CP53" s="21">
        <f t="shared" si="57"/>
        <v>0</v>
      </c>
      <c r="CQ53" s="22" t="s">
        <v>130</v>
      </c>
      <c r="CR53" s="48"/>
      <c r="CS53" s="38"/>
    </row>
    <row r="54" spans="1:97" s="24" customFormat="1" ht="33.75">
      <c r="A54" s="36" t="s">
        <v>166</v>
      </c>
      <c r="B54" s="20" t="s">
        <v>178</v>
      </c>
      <c r="C54" s="20" t="s">
        <v>179</v>
      </c>
      <c r="D54" s="18" t="s">
        <v>129</v>
      </c>
      <c r="E54" s="18">
        <v>2025</v>
      </c>
      <c r="F54" s="18">
        <v>2025</v>
      </c>
      <c r="G54" s="18">
        <v>2025</v>
      </c>
      <c r="H54" s="21" t="s">
        <v>106</v>
      </c>
      <c r="I54" s="21">
        <v>1.6199814507450001</v>
      </c>
      <c r="J54" s="34">
        <v>45292</v>
      </c>
      <c r="K54" s="21" t="s">
        <v>106</v>
      </c>
      <c r="L54" s="21">
        <v>1.3974707957942696</v>
      </c>
      <c r="M54" s="34">
        <f t="shared" si="48"/>
        <v>45292</v>
      </c>
      <c r="N54" s="21">
        <v>0</v>
      </c>
      <c r="O54" s="21">
        <v>0</v>
      </c>
      <c r="P54" s="21">
        <v>0</v>
      </c>
      <c r="Q54" s="21">
        <v>2.1909305876971801</v>
      </c>
      <c r="R54" s="21">
        <v>0</v>
      </c>
      <c r="S54" s="21">
        <f t="shared" si="49"/>
        <v>2.1909305876971801</v>
      </c>
      <c r="T54" s="21">
        <f t="shared" si="50"/>
        <v>1.6199814507450001</v>
      </c>
      <c r="U54" s="21">
        <f t="shared" si="51"/>
        <v>1.3974707957942696</v>
      </c>
      <c r="V54" s="21" t="s">
        <v>106</v>
      </c>
      <c r="W54" s="21">
        <f t="shared" si="58"/>
        <v>1.6199814507450001</v>
      </c>
      <c r="X54" s="21">
        <f t="shared" si="58"/>
        <v>1.3974707957942696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f>SUM(AJ54:AM54)</f>
        <v>1.6199814507450001</v>
      </c>
      <c r="AJ54" s="21">
        <v>0</v>
      </c>
      <c r="AK54" s="21">
        <v>0</v>
      </c>
      <c r="AL54" s="21">
        <f>W54</f>
        <v>1.6199814507450001</v>
      </c>
      <c r="AM54" s="21">
        <v>0</v>
      </c>
      <c r="AN54" s="21">
        <f>SUM(AO54:AR54)</f>
        <v>1.3974707957942696</v>
      </c>
      <c r="AO54" s="21">
        <v>0</v>
      </c>
      <c r="AP54" s="21">
        <v>0</v>
      </c>
      <c r="AQ54" s="21">
        <f>L54</f>
        <v>1.3974707957942696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1">
        <v>0</v>
      </c>
      <c r="BP54" s="21">
        <v>0</v>
      </c>
      <c r="BQ54" s="21">
        <v>0</v>
      </c>
      <c r="BR54" s="21">
        <v>0</v>
      </c>
      <c r="BS54" s="21">
        <v>0</v>
      </c>
      <c r="BT54" s="21">
        <v>0</v>
      </c>
      <c r="BU54" s="21">
        <v>0</v>
      </c>
      <c r="BV54" s="21">
        <v>0</v>
      </c>
      <c r="BW54" s="21">
        <v>0</v>
      </c>
      <c r="BX54" s="21">
        <v>0</v>
      </c>
      <c r="BY54" s="21">
        <v>0</v>
      </c>
      <c r="BZ54" s="21">
        <v>0</v>
      </c>
      <c r="CA54" s="21">
        <v>0</v>
      </c>
      <c r="CB54" s="21">
        <v>0</v>
      </c>
      <c r="CC54" s="21">
        <v>0</v>
      </c>
      <c r="CD54" s="21">
        <v>0</v>
      </c>
      <c r="CE54" s="21">
        <v>0</v>
      </c>
      <c r="CF54" s="21">
        <v>0</v>
      </c>
      <c r="CG54" s="21">
        <f t="shared" si="54"/>
        <v>1.6199814507450001</v>
      </c>
      <c r="CH54" s="21">
        <f t="shared" si="55"/>
        <v>0</v>
      </c>
      <c r="CI54" s="21">
        <f t="shared" si="55"/>
        <v>0</v>
      </c>
      <c r="CJ54" s="21">
        <f t="shared" si="55"/>
        <v>1.6199814507450001</v>
      </c>
      <c r="CK54" s="21">
        <f t="shared" si="55"/>
        <v>0</v>
      </c>
      <c r="CL54" s="21">
        <f t="shared" si="56"/>
        <v>1.3974707957942696</v>
      </c>
      <c r="CM54" s="21">
        <f t="shared" si="57"/>
        <v>0</v>
      </c>
      <c r="CN54" s="21">
        <f t="shared" si="57"/>
        <v>0</v>
      </c>
      <c r="CO54" s="21">
        <f t="shared" si="57"/>
        <v>1.3974707957942696</v>
      </c>
      <c r="CP54" s="21">
        <f t="shared" si="57"/>
        <v>0</v>
      </c>
      <c r="CQ54" s="22" t="s">
        <v>130</v>
      </c>
      <c r="CR54" s="48"/>
      <c r="CS54" s="38"/>
    </row>
    <row r="55" spans="1:97" s="24" customFormat="1" ht="33.75">
      <c r="A55" s="36" t="s">
        <v>166</v>
      </c>
      <c r="B55" s="20" t="s">
        <v>180</v>
      </c>
      <c r="C55" s="20" t="s">
        <v>181</v>
      </c>
      <c r="D55" s="18" t="s">
        <v>129</v>
      </c>
      <c r="E55" s="18">
        <v>2025</v>
      </c>
      <c r="F55" s="18">
        <v>2025</v>
      </c>
      <c r="G55" s="18">
        <v>2025</v>
      </c>
      <c r="H55" s="21" t="s">
        <v>106</v>
      </c>
      <c r="I55" s="21">
        <v>47.342463030432</v>
      </c>
      <c r="J55" s="34">
        <v>45292</v>
      </c>
      <c r="K55" s="21" t="s">
        <v>106</v>
      </c>
      <c r="L55" s="21">
        <f t="shared" si="48"/>
        <v>47.342463030432</v>
      </c>
      <c r="M55" s="34">
        <f t="shared" si="48"/>
        <v>45292</v>
      </c>
      <c r="N55" s="21">
        <v>0</v>
      </c>
      <c r="O55" s="21">
        <v>0</v>
      </c>
      <c r="P55" s="21">
        <v>0</v>
      </c>
      <c r="Q55" s="21">
        <v>65.706573814283502</v>
      </c>
      <c r="R55" s="21">
        <v>0</v>
      </c>
      <c r="S55" s="21">
        <f t="shared" si="49"/>
        <v>65.706573814283502</v>
      </c>
      <c r="T55" s="21">
        <f t="shared" si="50"/>
        <v>47.342463030432</v>
      </c>
      <c r="U55" s="21">
        <f t="shared" si="51"/>
        <v>47.342463030432</v>
      </c>
      <c r="V55" s="21" t="s">
        <v>106</v>
      </c>
      <c r="W55" s="21">
        <f t="shared" si="58"/>
        <v>47.342463030432</v>
      </c>
      <c r="X55" s="21">
        <f t="shared" si="58"/>
        <v>47.342463030432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f>SUM(AJ55:AM55)</f>
        <v>47.342463030432</v>
      </c>
      <c r="AJ55" s="21">
        <v>0</v>
      </c>
      <c r="AK55" s="21">
        <v>0</v>
      </c>
      <c r="AL55" s="21">
        <f>W55</f>
        <v>47.342463030432</v>
      </c>
      <c r="AM55" s="21">
        <v>0</v>
      </c>
      <c r="AN55" s="21">
        <f>SUM(AO55:AR55)</f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21">
        <v>0</v>
      </c>
      <c r="BU55" s="21">
        <v>0</v>
      </c>
      <c r="BV55" s="21">
        <v>0</v>
      </c>
      <c r="BW55" s="21">
        <v>0</v>
      </c>
      <c r="BX55" s="21">
        <v>0</v>
      </c>
      <c r="BY55" s="21">
        <v>0</v>
      </c>
      <c r="BZ55" s="21">
        <v>0</v>
      </c>
      <c r="CA55" s="21">
        <v>0</v>
      </c>
      <c r="CB55" s="21">
        <v>0</v>
      </c>
      <c r="CC55" s="21">
        <v>0</v>
      </c>
      <c r="CD55" s="21">
        <v>0</v>
      </c>
      <c r="CE55" s="21">
        <v>0</v>
      </c>
      <c r="CF55" s="21">
        <v>0</v>
      </c>
      <c r="CG55" s="21">
        <f t="shared" si="54"/>
        <v>47.342463030432</v>
      </c>
      <c r="CH55" s="21">
        <f t="shared" si="55"/>
        <v>0</v>
      </c>
      <c r="CI55" s="21">
        <f t="shared" si="55"/>
        <v>0</v>
      </c>
      <c r="CJ55" s="21">
        <f t="shared" si="55"/>
        <v>47.342463030432</v>
      </c>
      <c r="CK55" s="21">
        <f t="shared" si="55"/>
        <v>0</v>
      </c>
      <c r="CL55" s="21">
        <f t="shared" si="56"/>
        <v>0</v>
      </c>
      <c r="CM55" s="21">
        <f t="shared" si="57"/>
        <v>0</v>
      </c>
      <c r="CN55" s="21">
        <f t="shared" si="57"/>
        <v>0</v>
      </c>
      <c r="CO55" s="21">
        <f t="shared" si="57"/>
        <v>0</v>
      </c>
      <c r="CP55" s="21">
        <f t="shared" si="57"/>
        <v>0</v>
      </c>
      <c r="CQ55" s="22" t="s">
        <v>130</v>
      </c>
      <c r="CR55" s="48"/>
      <c r="CS55" s="38"/>
    </row>
    <row r="56" spans="1:97" s="24" customFormat="1" ht="33.75">
      <c r="A56" s="36" t="s">
        <v>166</v>
      </c>
      <c r="B56" s="20" t="s">
        <v>182</v>
      </c>
      <c r="C56" s="20" t="s">
        <v>183</v>
      </c>
      <c r="D56" s="18" t="s">
        <v>129</v>
      </c>
      <c r="E56" s="18">
        <v>2026</v>
      </c>
      <c r="F56" s="18">
        <v>2026</v>
      </c>
      <c r="G56" s="18">
        <v>2026</v>
      </c>
      <c r="H56" s="18" t="s">
        <v>106</v>
      </c>
      <c r="I56" s="33">
        <v>1.6791062461369997</v>
      </c>
      <c r="J56" s="34">
        <v>45292</v>
      </c>
      <c r="K56" s="18" t="s">
        <v>106</v>
      </c>
      <c r="L56" s="21">
        <f t="shared" si="48"/>
        <v>1.6791062461369997</v>
      </c>
      <c r="M56" s="34">
        <f t="shared" si="48"/>
        <v>45292</v>
      </c>
      <c r="N56" s="21">
        <v>0</v>
      </c>
      <c r="O56" s="21">
        <v>0</v>
      </c>
      <c r="P56" s="21">
        <v>0</v>
      </c>
      <c r="Q56" s="21">
        <v>2.2787847133332542</v>
      </c>
      <c r="R56" s="21">
        <v>0</v>
      </c>
      <c r="S56" s="21">
        <f t="shared" si="49"/>
        <v>2.2787847133332542</v>
      </c>
      <c r="T56" s="21">
        <f t="shared" si="50"/>
        <v>1.6791062461369997</v>
      </c>
      <c r="U56" s="21">
        <f t="shared" si="51"/>
        <v>1.6791062461369997</v>
      </c>
      <c r="V56" s="21" t="s">
        <v>106</v>
      </c>
      <c r="W56" s="21">
        <f t="shared" si="58"/>
        <v>1.6791062461369997</v>
      </c>
      <c r="X56" s="21">
        <f t="shared" si="58"/>
        <v>1.6791062461369997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f>SUM(AT56:AW56)</f>
        <v>1.6791062461369997</v>
      </c>
      <c r="AT56" s="21">
        <v>0</v>
      </c>
      <c r="AU56" s="21">
        <v>0</v>
      </c>
      <c r="AV56" s="21">
        <f>W56</f>
        <v>1.6791062461369997</v>
      </c>
      <c r="AW56" s="21">
        <v>0</v>
      </c>
      <c r="AX56" s="21">
        <f>SUM(AY56:BB56)</f>
        <v>1.6791062461369997</v>
      </c>
      <c r="AY56" s="21">
        <v>0</v>
      </c>
      <c r="AZ56" s="21">
        <v>0</v>
      </c>
      <c r="BA56" s="21">
        <f>X56</f>
        <v>1.6791062461369997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>
        <v>0</v>
      </c>
      <c r="BT56" s="21">
        <v>0</v>
      </c>
      <c r="BU56" s="21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f t="shared" si="54"/>
        <v>1.6791062461369997</v>
      </c>
      <c r="CH56" s="21">
        <f t="shared" si="55"/>
        <v>0</v>
      </c>
      <c r="CI56" s="21">
        <f t="shared" si="55"/>
        <v>0</v>
      </c>
      <c r="CJ56" s="21">
        <f t="shared" si="55"/>
        <v>1.6791062461369997</v>
      </c>
      <c r="CK56" s="21">
        <f t="shared" si="55"/>
        <v>0</v>
      </c>
      <c r="CL56" s="21">
        <f t="shared" si="56"/>
        <v>1.6791062461369997</v>
      </c>
      <c r="CM56" s="21">
        <f t="shared" si="57"/>
        <v>0</v>
      </c>
      <c r="CN56" s="21">
        <f t="shared" si="57"/>
        <v>0</v>
      </c>
      <c r="CO56" s="21">
        <f t="shared" si="57"/>
        <v>1.6791062461369997</v>
      </c>
      <c r="CP56" s="21">
        <f t="shared" si="57"/>
        <v>0</v>
      </c>
      <c r="CQ56" s="22" t="s">
        <v>130</v>
      </c>
      <c r="CR56" s="48"/>
      <c r="CS56" s="38"/>
    </row>
    <row r="57" spans="1:97" s="24" customFormat="1" ht="33.75">
      <c r="A57" s="36" t="s">
        <v>166</v>
      </c>
      <c r="B57" s="20" t="s">
        <v>184</v>
      </c>
      <c r="C57" s="20" t="s">
        <v>185</v>
      </c>
      <c r="D57" s="18" t="s">
        <v>129</v>
      </c>
      <c r="E57" s="18">
        <v>2026</v>
      </c>
      <c r="F57" s="18">
        <v>2026</v>
      </c>
      <c r="G57" s="18">
        <v>2026</v>
      </c>
      <c r="H57" s="18" t="s">
        <v>106</v>
      </c>
      <c r="I57" s="33">
        <v>1.6791062461369997</v>
      </c>
      <c r="J57" s="34">
        <v>45292</v>
      </c>
      <c r="K57" s="18" t="s">
        <v>106</v>
      </c>
      <c r="L57" s="21">
        <f t="shared" si="48"/>
        <v>1.6791062461369997</v>
      </c>
      <c r="M57" s="34">
        <f t="shared" si="48"/>
        <v>45292</v>
      </c>
      <c r="N57" s="21">
        <v>0</v>
      </c>
      <c r="O57" s="21">
        <v>0</v>
      </c>
      <c r="P57" s="21">
        <v>0</v>
      </c>
      <c r="Q57" s="21">
        <v>2.2787847133332542</v>
      </c>
      <c r="R57" s="21">
        <v>0</v>
      </c>
      <c r="S57" s="21">
        <f t="shared" si="49"/>
        <v>2.2787847133332542</v>
      </c>
      <c r="T57" s="21">
        <f t="shared" si="50"/>
        <v>1.6791062461369997</v>
      </c>
      <c r="U57" s="21">
        <f t="shared" si="51"/>
        <v>1.6791062461369997</v>
      </c>
      <c r="V57" s="21" t="s">
        <v>106</v>
      </c>
      <c r="W57" s="21">
        <f t="shared" si="58"/>
        <v>1.6791062461369997</v>
      </c>
      <c r="X57" s="21">
        <f t="shared" si="58"/>
        <v>1.6791062461369997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f>SUM(AT57:AW57)</f>
        <v>1.6791062461369997</v>
      </c>
      <c r="AT57" s="21">
        <v>0</v>
      </c>
      <c r="AU57" s="21">
        <v>0</v>
      </c>
      <c r="AV57" s="21">
        <f>W57</f>
        <v>1.6791062461369997</v>
      </c>
      <c r="AW57" s="21">
        <v>0</v>
      </c>
      <c r="AX57" s="21">
        <f>SUM(AY57:BB57)</f>
        <v>1.6791062461369997</v>
      </c>
      <c r="AY57" s="21">
        <v>0</v>
      </c>
      <c r="AZ57" s="21">
        <v>0</v>
      </c>
      <c r="BA57" s="21">
        <f>X57</f>
        <v>1.6791062461369997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v>0</v>
      </c>
      <c r="BP57" s="21">
        <v>0</v>
      </c>
      <c r="BQ57" s="21">
        <v>0</v>
      </c>
      <c r="BR57" s="21">
        <v>0</v>
      </c>
      <c r="BS57" s="21">
        <v>0</v>
      </c>
      <c r="BT57" s="21">
        <v>0</v>
      </c>
      <c r="BU57" s="21">
        <v>0</v>
      </c>
      <c r="BV57" s="21">
        <v>0</v>
      </c>
      <c r="BW57" s="21">
        <v>0</v>
      </c>
      <c r="BX57" s="21">
        <v>0</v>
      </c>
      <c r="BY57" s="21">
        <v>0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f t="shared" si="54"/>
        <v>1.6791062461369997</v>
      </c>
      <c r="CH57" s="21">
        <f t="shared" si="55"/>
        <v>0</v>
      </c>
      <c r="CI57" s="21">
        <f t="shared" si="55"/>
        <v>0</v>
      </c>
      <c r="CJ57" s="21">
        <f t="shared" si="55"/>
        <v>1.6791062461369997</v>
      </c>
      <c r="CK57" s="21">
        <f t="shared" si="55"/>
        <v>0</v>
      </c>
      <c r="CL57" s="21">
        <f t="shared" si="56"/>
        <v>1.6791062461369997</v>
      </c>
      <c r="CM57" s="21">
        <f t="shared" si="57"/>
        <v>0</v>
      </c>
      <c r="CN57" s="21">
        <f t="shared" si="57"/>
        <v>0</v>
      </c>
      <c r="CO57" s="21">
        <f t="shared" si="57"/>
        <v>1.6791062461369997</v>
      </c>
      <c r="CP57" s="21">
        <f t="shared" si="57"/>
        <v>0</v>
      </c>
      <c r="CQ57" s="22" t="s">
        <v>130</v>
      </c>
      <c r="CR57" s="48"/>
      <c r="CS57" s="38"/>
    </row>
    <row r="58" spans="1:97" s="24" customFormat="1" ht="33.75">
      <c r="A58" s="36" t="s">
        <v>166</v>
      </c>
      <c r="B58" s="20" t="s">
        <v>186</v>
      </c>
      <c r="C58" s="20" t="s">
        <v>187</v>
      </c>
      <c r="D58" s="18" t="s">
        <v>129</v>
      </c>
      <c r="E58" s="18">
        <v>2026</v>
      </c>
      <c r="F58" s="18">
        <v>2026</v>
      </c>
      <c r="G58" s="18">
        <v>2026</v>
      </c>
      <c r="H58" s="18" t="s">
        <v>106</v>
      </c>
      <c r="I58" s="33">
        <v>45.6171885740224</v>
      </c>
      <c r="J58" s="34">
        <v>45292</v>
      </c>
      <c r="K58" s="18" t="s">
        <v>106</v>
      </c>
      <c r="L58" s="21">
        <f t="shared" si="48"/>
        <v>45.6171885740224</v>
      </c>
      <c r="M58" s="34">
        <f t="shared" si="48"/>
        <v>45292</v>
      </c>
      <c r="N58" s="21">
        <v>0</v>
      </c>
      <c r="O58" s="21">
        <v>0</v>
      </c>
      <c r="P58" s="21">
        <v>0</v>
      </c>
      <c r="Q58" s="21">
        <v>54.967096143107959</v>
      </c>
      <c r="R58" s="21">
        <v>0</v>
      </c>
      <c r="S58" s="21">
        <f t="shared" si="49"/>
        <v>54.967096143107959</v>
      </c>
      <c r="T58" s="21">
        <f t="shared" si="50"/>
        <v>45.6171885740224</v>
      </c>
      <c r="U58" s="21">
        <f t="shared" si="51"/>
        <v>45.6171885740224</v>
      </c>
      <c r="V58" s="21" t="s">
        <v>106</v>
      </c>
      <c r="W58" s="21">
        <f t="shared" si="58"/>
        <v>45.6171885740224</v>
      </c>
      <c r="X58" s="21">
        <f t="shared" si="58"/>
        <v>45.6171885740224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f>SUM(AT58:AW58)</f>
        <v>45.6171885740224</v>
      </c>
      <c r="AT58" s="21">
        <v>0</v>
      </c>
      <c r="AU58" s="21">
        <v>0</v>
      </c>
      <c r="AV58" s="21">
        <f>W58</f>
        <v>45.6171885740224</v>
      </c>
      <c r="AW58" s="21">
        <v>0</v>
      </c>
      <c r="AX58" s="21">
        <f>SUM(AY58:BB58)</f>
        <v>45.6171885740224</v>
      </c>
      <c r="AY58" s="21">
        <v>0</v>
      </c>
      <c r="AZ58" s="21">
        <v>0</v>
      </c>
      <c r="BA58" s="21">
        <f>X58</f>
        <v>45.6171885740224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1">
        <v>0</v>
      </c>
      <c r="BP58" s="21">
        <v>0</v>
      </c>
      <c r="BQ58" s="21">
        <v>0</v>
      </c>
      <c r="BR58" s="21">
        <v>0</v>
      </c>
      <c r="BS58" s="21">
        <v>0</v>
      </c>
      <c r="BT58" s="21">
        <v>0</v>
      </c>
      <c r="BU58" s="21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1">
        <v>0</v>
      </c>
      <c r="CE58" s="21">
        <v>0</v>
      </c>
      <c r="CF58" s="21">
        <v>0</v>
      </c>
      <c r="CG58" s="21">
        <f t="shared" si="54"/>
        <v>45.6171885740224</v>
      </c>
      <c r="CH58" s="21">
        <f t="shared" si="55"/>
        <v>0</v>
      </c>
      <c r="CI58" s="21">
        <f t="shared" si="55"/>
        <v>0</v>
      </c>
      <c r="CJ58" s="21">
        <f t="shared" si="55"/>
        <v>45.6171885740224</v>
      </c>
      <c r="CK58" s="21">
        <f t="shared" si="55"/>
        <v>0</v>
      </c>
      <c r="CL58" s="21">
        <f t="shared" si="56"/>
        <v>45.6171885740224</v>
      </c>
      <c r="CM58" s="21">
        <f t="shared" si="57"/>
        <v>0</v>
      </c>
      <c r="CN58" s="21">
        <f t="shared" si="57"/>
        <v>0</v>
      </c>
      <c r="CO58" s="21">
        <f t="shared" si="57"/>
        <v>45.6171885740224</v>
      </c>
      <c r="CP58" s="21">
        <f t="shared" si="57"/>
        <v>0</v>
      </c>
      <c r="CQ58" s="22" t="s">
        <v>130</v>
      </c>
      <c r="CR58" s="48"/>
      <c r="CS58" s="38"/>
    </row>
    <row r="59" spans="1:97" s="24" customFormat="1" ht="22.5">
      <c r="A59" s="36" t="s">
        <v>166</v>
      </c>
      <c r="B59" s="20" t="s">
        <v>188</v>
      </c>
      <c r="C59" s="20" t="s">
        <v>189</v>
      </c>
      <c r="D59" s="18" t="s">
        <v>129</v>
      </c>
      <c r="E59" s="18">
        <v>2026</v>
      </c>
      <c r="F59" s="18">
        <v>2026</v>
      </c>
      <c r="G59" s="18">
        <v>2026</v>
      </c>
      <c r="H59" s="18" t="s">
        <v>106</v>
      </c>
      <c r="I59" s="33">
        <v>1.7058246127136001</v>
      </c>
      <c r="J59" s="34">
        <v>45292</v>
      </c>
      <c r="K59" s="18" t="s">
        <v>106</v>
      </c>
      <c r="L59" s="21">
        <f t="shared" si="48"/>
        <v>1.7058246127136001</v>
      </c>
      <c r="M59" s="34">
        <f t="shared" si="48"/>
        <v>45292</v>
      </c>
      <c r="N59" s="21">
        <v>0</v>
      </c>
      <c r="O59" s="21">
        <v>0</v>
      </c>
      <c r="P59" s="21">
        <v>0</v>
      </c>
      <c r="Q59" s="21">
        <v>6.4100287041377362</v>
      </c>
      <c r="R59" s="21">
        <v>0</v>
      </c>
      <c r="S59" s="21">
        <f t="shared" si="49"/>
        <v>6.4100287041377362</v>
      </c>
      <c r="T59" s="21">
        <f t="shared" si="50"/>
        <v>1.7058246127136001</v>
      </c>
      <c r="U59" s="21">
        <f t="shared" si="51"/>
        <v>1.7058246127136001</v>
      </c>
      <c r="V59" s="21" t="s">
        <v>106</v>
      </c>
      <c r="W59" s="21">
        <f t="shared" si="58"/>
        <v>1.7058246127136001</v>
      </c>
      <c r="X59" s="21">
        <f t="shared" si="58"/>
        <v>1.7058246127136001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f>SUM(AT59:AW59)</f>
        <v>1.7058246127136001</v>
      </c>
      <c r="AT59" s="21">
        <v>0</v>
      </c>
      <c r="AU59" s="21">
        <v>0</v>
      </c>
      <c r="AV59" s="21">
        <f>W59</f>
        <v>1.7058246127136001</v>
      </c>
      <c r="AW59" s="21">
        <v>0</v>
      </c>
      <c r="AX59" s="21">
        <f>SUM(AY59:BB59)</f>
        <v>1.7058246127136001</v>
      </c>
      <c r="AY59" s="21">
        <v>0</v>
      </c>
      <c r="AZ59" s="21">
        <v>0</v>
      </c>
      <c r="BA59" s="21">
        <f>X59</f>
        <v>1.7058246127136001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0</v>
      </c>
      <c r="BQ59" s="21">
        <v>0</v>
      </c>
      <c r="BR59" s="21">
        <v>0</v>
      </c>
      <c r="BS59" s="21">
        <v>0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f t="shared" si="54"/>
        <v>1.7058246127136001</v>
      </c>
      <c r="CH59" s="21">
        <f t="shared" si="55"/>
        <v>0</v>
      </c>
      <c r="CI59" s="21">
        <f t="shared" si="55"/>
        <v>0</v>
      </c>
      <c r="CJ59" s="21">
        <f t="shared" si="55"/>
        <v>1.7058246127136001</v>
      </c>
      <c r="CK59" s="21">
        <f t="shared" si="55"/>
        <v>0</v>
      </c>
      <c r="CL59" s="21">
        <f t="shared" si="56"/>
        <v>1.7058246127136001</v>
      </c>
      <c r="CM59" s="21">
        <f t="shared" si="57"/>
        <v>0</v>
      </c>
      <c r="CN59" s="21">
        <f t="shared" si="57"/>
        <v>0</v>
      </c>
      <c r="CO59" s="21">
        <f t="shared" si="57"/>
        <v>1.7058246127136001</v>
      </c>
      <c r="CP59" s="21">
        <f t="shared" si="57"/>
        <v>0</v>
      </c>
      <c r="CQ59" s="22" t="s">
        <v>130</v>
      </c>
      <c r="CR59" s="48"/>
      <c r="CS59" s="38"/>
    </row>
    <row r="60" spans="1:97" s="24" customFormat="1" ht="33.75">
      <c r="A60" s="36" t="s">
        <v>166</v>
      </c>
      <c r="B60" s="36" t="s">
        <v>190</v>
      </c>
      <c r="C60" s="20" t="s">
        <v>191</v>
      </c>
      <c r="D60" s="18" t="s">
        <v>129</v>
      </c>
      <c r="E60" s="18">
        <v>2027</v>
      </c>
      <c r="F60" s="18">
        <v>2027</v>
      </c>
      <c r="G60" s="18">
        <v>2027</v>
      </c>
      <c r="H60" s="21" t="s">
        <v>106</v>
      </c>
      <c r="I60" s="33">
        <v>1.7405960363350796</v>
      </c>
      <c r="J60" s="34">
        <v>45292</v>
      </c>
      <c r="K60" s="21" t="s">
        <v>106</v>
      </c>
      <c r="L60" s="21">
        <f t="shared" si="48"/>
        <v>1.7405960363350796</v>
      </c>
      <c r="M60" s="34">
        <f>J60</f>
        <v>45292</v>
      </c>
      <c r="N60" s="21">
        <v>0</v>
      </c>
      <c r="O60" s="21">
        <v>0</v>
      </c>
      <c r="P60" s="21">
        <v>0</v>
      </c>
      <c r="Q60" s="21">
        <v>2.3701617015532053</v>
      </c>
      <c r="R60" s="21">
        <v>0</v>
      </c>
      <c r="S60" s="21">
        <f t="shared" si="49"/>
        <v>2.3701617015532053</v>
      </c>
      <c r="T60" s="21">
        <f t="shared" si="50"/>
        <v>1.7405960363350796</v>
      </c>
      <c r="U60" s="21">
        <f t="shared" si="51"/>
        <v>1.7405960363350796</v>
      </c>
      <c r="V60" s="21" t="s">
        <v>106</v>
      </c>
      <c r="W60" s="21">
        <f t="shared" si="58"/>
        <v>1.7405960363350796</v>
      </c>
      <c r="X60" s="21">
        <f t="shared" si="58"/>
        <v>1.7405960363350796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f>SUM(BD60:BG60)</f>
        <v>1.7405960363350796</v>
      </c>
      <c r="BD60" s="21">
        <v>0</v>
      </c>
      <c r="BE60" s="21">
        <v>0</v>
      </c>
      <c r="BF60" s="21">
        <f>W60</f>
        <v>1.7405960363350796</v>
      </c>
      <c r="BG60" s="21">
        <v>0</v>
      </c>
      <c r="BH60" s="21">
        <f>SUM(BI60:BL60)</f>
        <v>1.7405960363350796</v>
      </c>
      <c r="BI60" s="21">
        <v>0</v>
      </c>
      <c r="BJ60" s="21">
        <v>0</v>
      </c>
      <c r="BK60" s="21">
        <f>X60</f>
        <v>1.7405960363350796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21">
        <v>0</v>
      </c>
      <c r="BU60" s="21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1">
        <v>0</v>
      </c>
      <c r="CE60" s="21">
        <v>0</v>
      </c>
      <c r="CF60" s="21">
        <v>0</v>
      </c>
      <c r="CG60" s="21">
        <f t="shared" si="54"/>
        <v>1.7405960363350796</v>
      </c>
      <c r="CH60" s="21">
        <f t="shared" si="55"/>
        <v>0</v>
      </c>
      <c r="CI60" s="21">
        <f t="shared" si="55"/>
        <v>0</v>
      </c>
      <c r="CJ60" s="21">
        <f t="shared" si="55"/>
        <v>1.7405960363350796</v>
      </c>
      <c r="CK60" s="21">
        <f t="shared" si="55"/>
        <v>0</v>
      </c>
      <c r="CL60" s="21">
        <f t="shared" si="56"/>
        <v>1.7405960363350796</v>
      </c>
      <c r="CM60" s="21">
        <f t="shared" si="57"/>
        <v>0</v>
      </c>
      <c r="CN60" s="21">
        <f t="shared" si="57"/>
        <v>0</v>
      </c>
      <c r="CO60" s="21">
        <f t="shared" si="57"/>
        <v>1.7405960363350796</v>
      </c>
      <c r="CP60" s="21">
        <f t="shared" si="57"/>
        <v>0</v>
      </c>
      <c r="CQ60" s="22" t="s">
        <v>130</v>
      </c>
      <c r="CR60" s="48"/>
      <c r="CS60" s="38"/>
    </row>
    <row r="61" spans="1:97" s="24" customFormat="1" ht="33.75">
      <c r="A61" s="36" t="s">
        <v>166</v>
      </c>
      <c r="B61" s="36" t="s">
        <v>192</v>
      </c>
      <c r="C61" s="20" t="s">
        <v>193</v>
      </c>
      <c r="D61" s="18" t="s">
        <v>129</v>
      </c>
      <c r="E61" s="18">
        <v>2027</v>
      </c>
      <c r="F61" s="18">
        <v>2027</v>
      </c>
      <c r="G61" s="18">
        <v>2027</v>
      </c>
      <c r="H61" s="21" t="s">
        <v>106</v>
      </c>
      <c r="I61" s="33">
        <v>1.7405960363350796</v>
      </c>
      <c r="J61" s="34">
        <v>45292</v>
      </c>
      <c r="K61" s="21" t="s">
        <v>106</v>
      </c>
      <c r="L61" s="21">
        <f t="shared" si="48"/>
        <v>1.7405960363350796</v>
      </c>
      <c r="M61" s="34">
        <f t="shared" si="48"/>
        <v>45292</v>
      </c>
      <c r="N61" s="21">
        <v>0</v>
      </c>
      <c r="O61" s="21">
        <v>0</v>
      </c>
      <c r="P61" s="21">
        <v>0</v>
      </c>
      <c r="Q61" s="21">
        <v>2.3701617015532053</v>
      </c>
      <c r="R61" s="21">
        <v>0</v>
      </c>
      <c r="S61" s="21">
        <f t="shared" si="49"/>
        <v>2.3701617015532053</v>
      </c>
      <c r="T61" s="21">
        <f t="shared" si="50"/>
        <v>1.7405960363350796</v>
      </c>
      <c r="U61" s="21">
        <f t="shared" si="51"/>
        <v>1.7405960363350796</v>
      </c>
      <c r="V61" s="21" t="s">
        <v>106</v>
      </c>
      <c r="W61" s="21">
        <f t="shared" si="58"/>
        <v>1.7405960363350796</v>
      </c>
      <c r="X61" s="21">
        <f t="shared" si="58"/>
        <v>1.7405960363350796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f t="shared" ref="BC61:BC74" si="59">SUM(BD61:BG61)</f>
        <v>1.7405960363350796</v>
      </c>
      <c r="BD61" s="21">
        <v>0</v>
      </c>
      <c r="BE61" s="21">
        <v>0</v>
      </c>
      <c r="BF61" s="21">
        <f t="shared" ref="BF61:BF74" si="60">W61</f>
        <v>1.7405960363350796</v>
      </c>
      <c r="BG61" s="21">
        <v>0</v>
      </c>
      <c r="BH61" s="21">
        <f t="shared" ref="BH61:BH74" si="61">SUM(BI61:BL61)</f>
        <v>1.7405960363350796</v>
      </c>
      <c r="BI61" s="21">
        <v>0</v>
      </c>
      <c r="BJ61" s="21">
        <v>0</v>
      </c>
      <c r="BK61" s="21">
        <f t="shared" ref="BK61:BK74" si="62">X61</f>
        <v>1.7405960363350796</v>
      </c>
      <c r="BL61" s="21">
        <v>0</v>
      </c>
      <c r="BM61" s="21">
        <v>0</v>
      </c>
      <c r="BN61" s="21">
        <v>0</v>
      </c>
      <c r="BO61" s="21">
        <v>0</v>
      </c>
      <c r="BP61" s="21">
        <v>0</v>
      </c>
      <c r="BQ61" s="21">
        <v>0</v>
      </c>
      <c r="BR61" s="21">
        <v>0</v>
      </c>
      <c r="BS61" s="21">
        <v>0</v>
      </c>
      <c r="BT61" s="21">
        <v>0</v>
      </c>
      <c r="BU61" s="21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1">
        <v>0</v>
      </c>
      <c r="CE61" s="21">
        <v>0</v>
      </c>
      <c r="CF61" s="21">
        <v>0</v>
      </c>
      <c r="CG61" s="21">
        <f t="shared" si="54"/>
        <v>1.7405960363350796</v>
      </c>
      <c r="CH61" s="21">
        <f t="shared" si="55"/>
        <v>0</v>
      </c>
      <c r="CI61" s="21">
        <f t="shared" si="55"/>
        <v>0</v>
      </c>
      <c r="CJ61" s="21">
        <f t="shared" si="55"/>
        <v>1.7405960363350796</v>
      </c>
      <c r="CK61" s="21">
        <f t="shared" si="55"/>
        <v>0</v>
      </c>
      <c r="CL61" s="21">
        <f t="shared" si="56"/>
        <v>1.7405960363350796</v>
      </c>
      <c r="CM61" s="21">
        <f t="shared" si="57"/>
        <v>0</v>
      </c>
      <c r="CN61" s="21">
        <f t="shared" si="57"/>
        <v>0</v>
      </c>
      <c r="CO61" s="21">
        <f t="shared" si="57"/>
        <v>1.7405960363350796</v>
      </c>
      <c r="CP61" s="21">
        <f t="shared" si="57"/>
        <v>0</v>
      </c>
      <c r="CQ61" s="22" t="s">
        <v>130</v>
      </c>
      <c r="CR61" s="48"/>
      <c r="CS61" s="38"/>
    </row>
    <row r="62" spans="1:97" s="24" customFormat="1" ht="33.75">
      <c r="A62" s="36" t="s">
        <v>166</v>
      </c>
      <c r="B62" s="36" t="s">
        <v>194</v>
      </c>
      <c r="C62" s="20" t="s">
        <v>195</v>
      </c>
      <c r="D62" s="18" t="s">
        <v>129</v>
      </c>
      <c r="E62" s="18">
        <v>2027</v>
      </c>
      <c r="F62" s="18">
        <v>2027</v>
      </c>
      <c r="G62" s="18">
        <v>2027</v>
      </c>
      <c r="H62" s="21" t="s">
        <v>106</v>
      </c>
      <c r="I62" s="33">
        <v>1.7405960363350796</v>
      </c>
      <c r="J62" s="34">
        <v>45292</v>
      </c>
      <c r="K62" s="21" t="s">
        <v>106</v>
      </c>
      <c r="L62" s="21">
        <f t="shared" si="48"/>
        <v>1.7405960363350796</v>
      </c>
      <c r="M62" s="34">
        <f t="shared" si="48"/>
        <v>45292</v>
      </c>
      <c r="N62" s="21">
        <v>0</v>
      </c>
      <c r="O62" s="21">
        <v>0</v>
      </c>
      <c r="P62" s="21">
        <v>0</v>
      </c>
      <c r="Q62" s="21">
        <v>2.3701617015532053</v>
      </c>
      <c r="R62" s="21">
        <v>0</v>
      </c>
      <c r="S62" s="21">
        <f t="shared" si="49"/>
        <v>2.3701617015532053</v>
      </c>
      <c r="T62" s="21">
        <f t="shared" si="50"/>
        <v>1.7405960363350796</v>
      </c>
      <c r="U62" s="21">
        <f t="shared" si="51"/>
        <v>1.7405960363350796</v>
      </c>
      <c r="V62" s="21" t="s">
        <v>106</v>
      </c>
      <c r="W62" s="21">
        <f t="shared" si="58"/>
        <v>1.7405960363350796</v>
      </c>
      <c r="X62" s="21">
        <f t="shared" si="58"/>
        <v>1.7405960363350796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f t="shared" si="59"/>
        <v>1.7405960363350796</v>
      </c>
      <c r="BD62" s="21">
        <v>0</v>
      </c>
      <c r="BE62" s="21">
        <v>0</v>
      </c>
      <c r="BF62" s="21">
        <f t="shared" si="60"/>
        <v>1.7405960363350796</v>
      </c>
      <c r="BG62" s="21">
        <v>0</v>
      </c>
      <c r="BH62" s="21">
        <f t="shared" si="61"/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>
        <v>0</v>
      </c>
      <c r="BP62" s="21">
        <v>0</v>
      </c>
      <c r="BQ62" s="21">
        <v>0</v>
      </c>
      <c r="BR62" s="21">
        <v>0</v>
      </c>
      <c r="BS62" s="21">
        <v>0</v>
      </c>
      <c r="BT62" s="21">
        <v>0</v>
      </c>
      <c r="BU62" s="21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1">
        <v>0</v>
      </c>
      <c r="CE62" s="21">
        <v>0</v>
      </c>
      <c r="CF62" s="21">
        <v>0</v>
      </c>
      <c r="CG62" s="21">
        <f t="shared" si="54"/>
        <v>1.7405960363350796</v>
      </c>
      <c r="CH62" s="21">
        <f t="shared" si="55"/>
        <v>0</v>
      </c>
      <c r="CI62" s="21">
        <f t="shared" si="55"/>
        <v>0</v>
      </c>
      <c r="CJ62" s="21">
        <f t="shared" si="55"/>
        <v>1.7405960363350796</v>
      </c>
      <c r="CK62" s="21">
        <f t="shared" si="55"/>
        <v>0</v>
      </c>
      <c r="CL62" s="21">
        <f t="shared" si="56"/>
        <v>0</v>
      </c>
      <c r="CM62" s="21">
        <f t="shared" si="57"/>
        <v>0</v>
      </c>
      <c r="CN62" s="21">
        <f t="shared" si="57"/>
        <v>0</v>
      </c>
      <c r="CO62" s="21">
        <f t="shared" si="57"/>
        <v>0</v>
      </c>
      <c r="CP62" s="21">
        <f t="shared" si="57"/>
        <v>0</v>
      </c>
      <c r="CQ62" s="22" t="s">
        <v>130</v>
      </c>
      <c r="CR62" s="48"/>
      <c r="CS62" s="38"/>
    </row>
    <row r="63" spans="1:97" s="24" customFormat="1" ht="33.75">
      <c r="A63" s="36" t="s">
        <v>166</v>
      </c>
      <c r="B63" s="36" t="s">
        <v>196</v>
      </c>
      <c r="C63" s="20" t="s">
        <v>197</v>
      </c>
      <c r="D63" s="18" t="s">
        <v>129</v>
      </c>
      <c r="E63" s="18">
        <v>2027</v>
      </c>
      <c r="F63" s="18">
        <v>2027</v>
      </c>
      <c r="G63" s="18">
        <v>2027</v>
      </c>
      <c r="H63" s="21" t="s">
        <v>106</v>
      </c>
      <c r="I63" s="33">
        <v>1.7405960363350796</v>
      </c>
      <c r="J63" s="34">
        <v>45292</v>
      </c>
      <c r="K63" s="21" t="s">
        <v>106</v>
      </c>
      <c r="L63" s="21">
        <f t="shared" si="48"/>
        <v>1.7405960363350796</v>
      </c>
      <c r="M63" s="34">
        <f t="shared" si="48"/>
        <v>45292</v>
      </c>
      <c r="N63" s="21">
        <v>0</v>
      </c>
      <c r="O63" s="21">
        <v>0</v>
      </c>
      <c r="P63" s="21">
        <v>0</v>
      </c>
      <c r="Q63" s="21">
        <v>2.3701617015532053</v>
      </c>
      <c r="R63" s="21">
        <v>0</v>
      </c>
      <c r="S63" s="21">
        <f t="shared" si="49"/>
        <v>2.3701617015532053</v>
      </c>
      <c r="T63" s="21">
        <f t="shared" si="50"/>
        <v>1.7405960363350796</v>
      </c>
      <c r="U63" s="21">
        <f t="shared" si="51"/>
        <v>1.7405960363350796</v>
      </c>
      <c r="V63" s="21" t="s">
        <v>106</v>
      </c>
      <c r="W63" s="21">
        <f t="shared" si="58"/>
        <v>1.7405960363350796</v>
      </c>
      <c r="X63" s="21">
        <f t="shared" si="58"/>
        <v>1.7405960363350796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f t="shared" si="59"/>
        <v>1.7405960363350796</v>
      </c>
      <c r="BD63" s="21">
        <v>0</v>
      </c>
      <c r="BE63" s="21">
        <v>0</v>
      </c>
      <c r="BF63" s="21">
        <f t="shared" si="60"/>
        <v>1.7405960363350796</v>
      </c>
      <c r="BG63" s="21">
        <v>0</v>
      </c>
      <c r="BH63" s="21">
        <f t="shared" si="61"/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v>0</v>
      </c>
      <c r="BT63" s="21">
        <v>0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f t="shared" si="54"/>
        <v>1.7405960363350796</v>
      </c>
      <c r="CH63" s="21">
        <f t="shared" si="55"/>
        <v>0</v>
      </c>
      <c r="CI63" s="21">
        <f t="shared" si="55"/>
        <v>0</v>
      </c>
      <c r="CJ63" s="21">
        <f t="shared" si="55"/>
        <v>1.7405960363350796</v>
      </c>
      <c r="CK63" s="21">
        <f t="shared" si="55"/>
        <v>0</v>
      </c>
      <c r="CL63" s="21">
        <f t="shared" si="56"/>
        <v>0</v>
      </c>
      <c r="CM63" s="21">
        <f t="shared" si="57"/>
        <v>0</v>
      </c>
      <c r="CN63" s="21">
        <f t="shared" si="57"/>
        <v>0</v>
      </c>
      <c r="CO63" s="21">
        <f t="shared" si="57"/>
        <v>0</v>
      </c>
      <c r="CP63" s="21">
        <f t="shared" si="57"/>
        <v>0</v>
      </c>
      <c r="CQ63" s="22" t="s">
        <v>130</v>
      </c>
      <c r="CR63" s="48"/>
      <c r="CS63" s="38"/>
    </row>
    <row r="64" spans="1:97" s="24" customFormat="1" ht="33.75">
      <c r="A64" s="36" t="s">
        <v>166</v>
      </c>
      <c r="B64" s="36" t="s">
        <v>198</v>
      </c>
      <c r="C64" s="20" t="s">
        <v>199</v>
      </c>
      <c r="D64" s="18" t="s">
        <v>129</v>
      </c>
      <c r="E64" s="18">
        <v>2027</v>
      </c>
      <c r="F64" s="18">
        <v>2027</v>
      </c>
      <c r="G64" s="18">
        <v>2027</v>
      </c>
      <c r="H64" s="21" t="s">
        <v>106</v>
      </c>
      <c r="I64" s="33">
        <v>1.7405960363350796</v>
      </c>
      <c r="J64" s="34">
        <v>45292</v>
      </c>
      <c r="K64" s="21" t="s">
        <v>106</v>
      </c>
      <c r="L64" s="21">
        <f t="shared" si="48"/>
        <v>1.7405960363350796</v>
      </c>
      <c r="M64" s="34">
        <f t="shared" si="48"/>
        <v>45292</v>
      </c>
      <c r="N64" s="21">
        <v>0</v>
      </c>
      <c r="O64" s="21">
        <v>0</v>
      </c>
      <c r="P64" s="21">
        <v>0</v>
      </c>
      <c r="Q64" s="21">
        <v>2.3701617015532053</v>
      </c>
      <c r="R64" s="21">
        <v>0</v>
      </c>
      <c r="S64" s="21">
        <f t="shared" si="49"/>
        <v>2.3701617015532053</v>
      </c>
      <c r="T64" s="21">
        <f t="shared" si="50"/>
        <v>1.7405960363350796</v>
      </c>
      <c r="U64" s="21">
        <f t="shared" si="51"/>
        <v>1.7405960363350796</v>
      </c>
      <c r="V64" s="21" t="s">
        <v>106</v>
      </c>
      <c r="W64" s="21">
        <f t="shared" si="58"/>
        <v>1.7405960363350796</v>
      </c>
      <c r="X64" s="21">
        <f t="shared" si="58"/>
        <v>1.7405960363350796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f t="shared" si="59"/>
        <v>1.7405960363350796</v>
      </c>
      <c r="BD64" s="21">
        <v>0</v>
      </c>
      <c r="BE64" s="21">
        <v>0</v>
      </c>
      <c r="BF64" s="21">
        <f t="shared" si="60"/>
        <v>1.7405960363350796</v>
      </c>
      <c r="BG64" s="21">
        <v>0</v>
      </c>
      <c r="BH64" s="21">
        <f t="shared" si="61"/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f t="shared" si="54"/>
        <v>1.7405960363350796</v>
      </c>
      <c r="CH64" s="21">
        <f t="shared" si="55"/>
        <v>0</v>
      </c>
      <c r="CI64" s="21">
        <f t="shared" si="55"/>
        <v>0</v>
      </c>
      <c r="CJ64" s="21">
        <f t="shared" si="55"/>
        <v>1.7405960363350796</v>
      </c>
      <c r="CK64" s="21">
        <f t="shared" si="55"/>
        <v>0</v>
      </c>
      <c r="CL64" s="21">
        <f t="shared" si="56"/>
        <v>0</v>
      </c>
      <c r="CM64" s="21">
        <f t="shared" si="57"/>
        <v>0</v>
      </c>
      <c r="CN64" s="21">
        <f t="shared" si="57"/>
        <v>0</v>
      </c>
      <c r="CO64" s="21">
        <f t="shared" si="57"/>
        <v>0</v>
      </c>
      <c r="CP64" s="21">
        <f t="shared" si="57"/>
        <v>0</v>
      </c>
      <c r="CQ64" s="22" t="s">
        <v>130</v>
      </c>
      <c r="CR64" s="48"/>
      <c r="CS64" s="38"/>
    </row>
    <row r="65" spans="1:97" s="24" customFormat="1" ht="33.75">
      <c r="A65" s="36" t="s">
        <v>166</v>
      </c>
      <c r="B65" s="36" t="s">
        <v>200</v>
      </c>
      <c r="C65" s="20" t="s">
        <v>201</v>
      </c>
      <c r="D65" s="18" t="s">
        <v>129</v>
      </c>
      <c r="E65" s="18">
        <v>2027</v>
      </c>
      <c r="F65" s="18">
        <v>2027</v>
      </c>
      <c r="G65" s="18">
        <v>2027</v>
      </c>
      <c r="H65" s="21" t="s">
        <v>106</v>
      </c>
      <c r="I65" s="33">
        <v>1.7405960363350796</v>
      </c>
      <c r="J65" s="34">
        <v>45292</v>
      </c>
      <c r="K65" s="21" t="s">
        <v>106</v>
      </c>
      <c r="L65" s="21">
        <f t="shared" si="48"/>
        <v>1.7405960363350796</v>
      </c>
      <c r="M65" s="34">
        <f t="shared" si="48"/>
        <v>45292</v>
      </c>
      <c r="N65" s="21">
        <v>0</v>
      </c>
      <c r="O65" s="21">
        <v>0</v>
      </c>
      <c r="P65" s="21">
        <v>0</v>
      </c>
      <c r="Q65" s="21">
        <v>2.3701617015532053</v>
      </c>
      <c r="R65" s="21">
        <v>0</v>
      </c>
      <c r="S65" s="21">
        <f t="shared" si="49"/>
        <v>2.3701617015532053</v>
      </c>
      <c r="T65" s="21">
        <f t="shared" si="50"/>
        <v>1.7405960363350796</v>
      </c>
      <c r="U65" s="21">
        <f t="shared" si="51"/>
        <v>1.7405960363350796</v>
      </c>
      <c r="V65" s="21" t="s">
        <v>106</v>
      </c>
      <c r="W65" s="21">
        <f t="shared" si="58"/>
        <v>1.7405960363350796</v>
      </c>
      <c r="X65" s="21">
        <f t="shared" si="58"/>
        <v>1.7405960363350796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f t="shared" si="59"/>
        <v>1.7405960363350796</v>
      </c>
      <c r="BD65" s="21">
        <v>0</v>
      </c>
      <c r="BE65" s="21">
        <v>0</v>
      </c>
      <c r="BF65" s="21">
        <f t="shared" si="60"/>
        <v>1.7405960363350796</v>
      </c>
      <c r="BG65" s="21">
        <v>0</v>
      </c>
      <c r="BH65" s="21">
        <f t="shared" si="61"/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</v>
      </c>
      <c r="BT65" s="21">
        <v>0</v>
      </c>
      <c r="BU65" s="21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f t="shared" si="54"/>
        <v>1.7405960363350796</v>
      </c>
      <c r="CH65" s="21">
        <f t="shared" si="55"/>
        <v>0</v>
      </c>
      <c r="CI65" s="21">
        <f t="shared" si="55"/>
        <v>0</v>
      </c>
      <c r="CJ65" s="21">
        <f t="shared" si="55"/>
        <v>1.7405960363350796</v>
      </c>
      <c r="CK65" s="21">
        <f t="shared" si="55"/>
        <v>0</v>
      </c>
      <c r="CL65" s="21">
        <f t="shared" si="56"/>
        <v>0</v>
      </c>
      <c r="CM65" s="21">
        <f t="shared" si="57"/>
        <v>0</v>
      </c>
      <c r="CN65" s="21">
        <f t="shared" si="57"/>
        <v>0</v>
      </c>
      <c r="CO65" s="21">
        <f t="shared" si="57"/>
        <v>0</v>
      </c>
      <c r="CP65" s="21">
        <f t="shared" si="57"/>
        <v>0</v>
      </c>
      <c r="CQ65" s="22" t="s">
        <v>130</v>
      </c>
      <c r="CR65" s="48"/>
      <c r="CS65" s="38"/>
    </row>
    <row r="66" spans="1:97" s="24" customFormat="1" ht="33.75">
      <c r="A66" s="36" t="s">
        <v>166</v>
      </c>
      <c r="B66" s="36" t="s">
        <v>202</v>
      </c>
      <c r="C66" s="20" t="s">
        <v>203</v>
      </c>
      <c r="D66" s="18" t="s">
        <v>129</v>
      </c>
      <c r="E66" s="18">
        <v>2027</v>
      </c>
      <c r="F66" s="18">
        <v>2027</v>
      </c>
      <c r="G66" s="18">
        <v>2027</v>
      </c>
      <c r="H66" s="21" t="s">
        <v>106</v>
      </c>
      <c r="I66" s="33">
        <v>1.7405960363350796</v>
      </c>
      <c r="J66" s="34">
        <v>45292</v>
      </c>
      <c r="K66" s="21" t="s">
        <v>106</v>
      </c>
      <c r="L66" s="21">
        <f t="shared" si="48"/>
        <v>1.7405960363350796</v>
      </c>
      <c r="M66" s="34">
        <f t="shared" si="48"/>
        <v>45292</v>
      </c>
      <c r="N66" s="21">
        <v>0</v>
      </c>
      <c r="O66" s="21">
        <v>0</v>
      </c>
      <c r="P66" s="21">
        <v>0</v>
      </c>
      <c r="Q66" s="21">
        <v>2.3701617015532053</v>
      </c>
      <c r="R66" s="21">
        <v>0</v>
      </c>
      <c r="S66" s="21">
        <f t="shared" si="49"/>
        <v>2.3701617015532053</v>
      </c>
      <c r="T66" s="21">
        <f t="shared" si="50"/>
        <v>1.7405960363350796</v>
      </c>
      <c r="U66" s="21">
        <f t="shared" si="51"/>
        <v>1.7405960363350796</v>
      </c>
      <c r="V66" s="21" t="s">
        <v>106</v>
      </c>
      <c r="W66" s="21">
        <f t="shared" si="58"/>
        <v>1.7405960363350796</v>
      </c>
      <c r="X66" s="21">
        <f t="shared" si="58"/>
        <v>1.7405960363350796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f t="shared" si="59"/>
        <v>1.7405960363350796</v>
      </c>
      <c r="BD66" s="21">
        <v>0</v>
      </c>
      <c r="BE66" s="21">
        <v>0</v>
      </c>
      <c r="BF66" s="21">
        <f t="shared" si="60"/>
        <v>1.7405960363350796</v>
      </c>
      <c r="BG66" s="21">
        <v>0</v>
      </c>
      <c r="BH66" s="21">
        <f t="shared" si="61"/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f t="shared" si="54"/>
        <v>1.7405960363350796</v>
      </c>
      <c r="CH66" s="21">
        <f t="shared" si="55"/>
        <v>0</v>
      </c>
      <c r="CI66" s="21">
        <f t="shared" si="55"/>
        <v>0</v>
      </c>
      <c r="CJ66" s="21">
        <f t="shared" si="55"/>
        <v>1.7405960363350796</v>
      </c>
      <c r="CK66" s="21">
        <f t="shared" si="55"/>
        <v>0</v>
      </c>
      <c r="CL66" s="21">
        <f t="shared" si="56"/>
        <v>0</v>
      </c>
      <c r="CM66" s="21">
        <f t="shared" si="57"/>
        <v>0</v>
      </c>
      <c r="CN66" s="21">
        <f t="shared" si="57"/>
        <v>0</v>
      </c>
      <c r="CO66" s="21">
        <f t="shared" si="57"/>
        <v>0</v>
      </c>
      <c r="CP66" s="21">
        <f t="shared" si="57"/>
        <v>0</v>
      </c>
      <c r="CQ66" s="22" t="s">
        <v>130</v>
      </c>
      <c r="CR66" s="48"/>
      <c r="CS66" s="38"/>
    </row>
    <row r="67" spans="1:97" s="24" customFormat="1" ht="33.75">
      <c r="A67" s="36" t="s">
        <v>166</v>
      </c>
      <c r="B67" s="36" t="s">
        <v>204</v>
      </c>
      <c r="C67" s="20" t="s">
        <v>205</v>
      </c>
      <c r="D67" s="18" t="s">
        <v>129</v>
      </c>
      <c r="E67" s="18">
        <v>2027</v>
      </c>
      <c r="F67" s="18">
        <v>2027</v>
      </c>
      <c r="G67" s="18">
        <v>2027</v>
      </c>
      <c r="H67" s="21" t="s">
        <v>106</v>
      </c>
      <c r="I67" s="33">
        <v>1.7405960363350796</v>
      </c>
      <c r="J67" s="34">
        <v>45292</v>
      </c>
      <c r="K67" s="21" t="s">
        <v>106</v>
      </c>
      <c r="L67" s="21">
        <f t="shared" si="48"/>
        <v>1.7405960363350796</v>
      </c>
      <c r="M67" s="34">
        <f t="shared" si="48"/>
        <v>45292</v>
      </c>
      <c r="N67" s="21">
        <v>0</v>
      </c>
      <c r="O67" s="21">
        <v>0</v>
      </c>
      <c r="P67" s="21">
        <v>0</v>
      </c>
      <c r="Q67" s="21">
        <v>2.3701617015532053</v>
      </c>
      <c r="R67" s="21">
        <v>0</v>
      </c>
      <c r="S67" s="21">
        <f t="shared" si="49"/>
        <v>2.3701617015532053</v>
      </c>
      <c r="T67" s="21">
        <f t="shared" si="50"/>
        <v>1.7405960363350796</v>
      </c>
      <c r="U67" s="21">
        <f t="shared" si="51"/>
        <v>1.7405960363350796</v>
      </c>
      <c r="V67" s="21" t="s">
        <v>106</v>
      </c>
      <c r="W67" s="21">
        <f t="shared" si="58"/>
        <v>1.7405960363350796</v>
      </c>
      <c r="X67" s="21">
        <f t="shared" si="58"/>
        <v>1.7405960363350796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f t="shared" si="59"/>
        <v>1.7405960363350796</v>
      </c>
      <c r="BD67" s="21">
        <v>0</v>
      </c>
      <c r="BE67" s="21">
        <v>0</v>
      </c>
      <c r="BF67" s="21">
        <f t="shared" si="60"/>
        <v>1.7405960363350796</v>
      </c>
      <c r="BG67" s="21">
        <v>0</v>
      </c>
      <c r="BH67" s="21">
        <f t="shared" si="61"/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f t="shared" si="54"/>
        <v>1.7405960363350796</v>
      </c>
      <c r="CH67" s="21">
        <f t="shared" si="55"/>
        <v>0</v>
      </c>
      <c r="CI67" s="21">
        <f t="shared" si="55"/>
        <v>0</v>
      </c>
      <c r="CJ67" s="21">
        <f t="shared" si="55"/>
        <v>1.7405960363350796</v>
      </c>
      <c r="CK67" s="21">
        <f t="shared" si="55"/>
        <v>0</v>
      </c>
      <c r="CL67" s="21">
        <f t="shared" si="56"/>
        <v>0</v>
      </c>
      <c r="CM67" s="21">
        <f t="shared" si="57"/>
        <v>0</v>
      </c>
      <c r="CN67" s="21">
        <f t="shared" si="57"/>
        <v>0</v>
      </c>
      <c r="CO67" s="21">
        <f t="shared" si="57"/>
        <v>0</v>
      </c>
      <c r="CP67" s="21">
        <f t="shared" si="57"/>
        <v>0</v>
      </c>
      <c r="CQ67" s="22" t="s">
        <v>130</v>
      </c>
      <c r="CR67" s="48"/>
      <c r="CS67" s="38"/>
    </row>
    <row r="68" spans="1:97" s="24" customFormat="1" ht="33.75">
      <c r="A68" s="36" t="s">
        <v>166</v>
      </c>
      <c r="B68" s="36" t="s">
        <v>206</v>
      </c>
      <c r="C68" s="20" t="s">
        <v>207</v>
      </c>
      <c r="D68" s="18" t="s">
        <v>129</v>
      </c>
      <c r="E68" s="18">
        <v>2027</v>
      </c>
      <c r="F68" s="18">
        <v>2027</v>
      </c>
      <c r="G68" s="18">
        <v>2027</v>
      </c>
      <c r="H68" s="21" t="s">
        <v>106</v>
      </c>
      <c r="I68" s="33">
        <v>1.7405960363350796</v>
      </c>
      <c r="J68" s="34">
        <v>45292</v>
      </c>
      <c r="K68" s="21" t="s">
        <v>106</v>
      </c>
      <c r="L68" s="21">
        <f t="shared" si="48"/>
        <v>1.7405960363350796</v>
      </c>
      <c r="M68" s="34">
        <f t="shared" si="48"/>
        <v>45292</v>
      </c>
      <c r="N68" s="21">
        <v>0</v>
      </c>
      <c r="O68" s="21">
        <v>0</v>
      </c>
      <c r="P68" s="21">
        <v>0</v>
      </c>
      <c r="Q68" s="21">
        <v>2.3701617015532053</v>
      </c>
      <c r="R68" s="21">
        <v>0</v>
      </c>
      <c r="S68" s="21">
        <f t="shared" si="49"/>
        <v>2.3701617015532053</v>
      </c>
      <c r="T68" s="21">
        <f t="shared" si="50"/>
        <v>1.7405960363350796</v>
      </c>
      <c r="U68" s="21">
        <f t="shared" si="51"/>
        <v>1.7405960363350796</v>
      </c>
      <c r="V68" s="21" t="s">
        <v>106</v>
      </c>
      <c r="W68" s="21">
        <f t="shared" si="58"/>
        <v>1.7405960363350796</v>
      </c>
      <c r="X68" s="21">
        <f t="shared" si="58"/>
        <v>1.7405960363350796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f t="shared" si="59"/>
        <v>1.7405960363350796</v>
      </c>
      <c r="BD68" s="21">
        <v>0</v>
      </c>
      <c r="BE68" s="21">
        <v>0</v>
      </c>
      <c r="BF68" s="21">
        <f t="shared" si="60"/>
        <v>1.7405960363350796</v>
      </c>
      <c r="BG68" s="21">
        <v>0</v>
      </c>
      <c r="BH68" s="21">
        <f t="shared" si="61"/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f t="shared" si="54"/>
        <v>1.7405960363350796</v>
      </c>
      <c r="CH68" s="21">
        <f t="shared" si="55"/>
        <v>0</v>
      </c>
      <c r="CI68" s="21">
        <f t="shared" si="55"/>
        <v>0</v>
      </c>
      <c r="CJ68" s="21">
        <f t="shared" si="55"/>
        <v>1.7405960363350796</v>
      </c>
      <c r="CK68" s="21">
        <f t="shared" si="55"/>
        <v>0</v>
      </c>
      <c r="CL68" s="21">
        <f t="shared" si="56"/>
        <v>0</v>
      </c>
      <c r="CM68" s="21">
        <f t="shared" si="57"/>
        <v>0</v>
      </c>
      <c r="CN68" s="21">
        <f t="shared" si="57"/>
        <v>0</v>
      </c>
      <c r="CO68" s="21">
        <f t="shared" si="57"/>
        <v>0</v>
      </c>
      <c r="CP68" s="21">
        <f t="shared" si="57"/>
        <v>0</v>
      </c>
      <c r="CQ68" s="22" t="s">
        <v>130</v>
      </c>
      <c r="CR68" s="48"/>
      <c r="CS68" s="38"/>
    </row>
    <row r="69" spans="1:97" s="24" customFormat="1" ht="33.75">
      <c r="A69" s="36" t="s">
        <v>166</v>
      </c>
      <c r="B69" s="36" t="s">
        <v>208</v>
      </c>
      <c r="C69" s="20" t="s">
        <v>209</v>
      </c>
      <c r="D69" s="18" t="s">
        <v>129</v>
      </c>
      <c r="E69" s="18">
        <v>2027</v>
      </c>
      <c r="F69" s="18">
        <v>2027</v>
      </c>
      <c r="G69" s="18">
        <v>2027</v>
      </c>
      <c r="H69" s="21" t="s">
        <v>106</v>
      </c>
      <c r="I69" s="33">
        <v>1.7405960363350796</v>
      </c>
      <c r="J69" s="34">
        <v>45292</v>
      </c>
      <c r="K69" s="21" t="s">
        <v>106</v>
      </c>
      <c r="L69" s="21">
        <f t="shared" si="48"/>
        <v>1.7405960363350796</v>
      </c>
      <c r="M69" s="34">
        <f t="shared" si="48"/>
        <v>45292</v>
      </c>
      <c r="N69" s="21">
        <v>0</v>
      </c>
      <c r="O69" s="21">
        <v>0</v>
      </c>
      <c r="P69" s="21">
        <v>0</v>
      </c>
      <c r="Q69" s="21">
        <v>2.3701617015532053</v>
      </c>
      <c r="R69" s="21">
        <v>0</v>
      </c>
      <c r="S69" s="21">
        <f t="shared" si="49"/>
        <v>2.3701617015532053</v>
      </c>
      <c r="T69" s="21">
        <f t="shared" si="50"/>
        <v>1.7405960363350796</v>
      </c>
      <c r="U69" s="21">
        <f t="shared" si="51"/>
        <v>1.7405960363350796</v>
      </c>
      <c r="V69" s="21" t="s">
        <v>106</v>
      </c>
      <c r="W69" s="21">
        <f t="shared" si="58"/>
        <v>1.7405960363350796</v>
      </c>
      <c r="X69" s="21">
        <f t="shared" si="58"/>
        <v>1.7405960363350796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f t="shared" si="59"/>
        <v>1.7405960363350796</v>
      </c>
      <c r="BD69" s="21">
        <v>0</v>
      </c>
      <c r="BE69" s="21">
        <v>0</v>
      </c>
      <c r="BF69" s="21">
        <f t="shared" si="60"/>
        <v>1.7405960363350796</v>
      </c>
      <c r="BG69" s="21">
        <v>0</v>
      </c>
      <c r="BH69" s="21">
        <f t="shared" si="61"/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f t="shared" si="54"/>
        <v>1.7405960363350796</v>
      </c>
      <c r="CH69" s="21">
        <f t="shared" si="55"/>
        <v>0</v>
      </c>
      <c r="CI69" s="21">
        <f t="shared" si="55"/>
        <v>0</v>
      </c>
      <c r="CJ69" s="21">
        <f t="shared" si="55"/>
        <v>1.7405960363350796</v>
      </c>
      <c r="CK69" s="21">
        <f t="shared" si="55"/>
        <v>0</v>
      </c>
      <c r="CL69" s="21">
        <f t="shared" si="56"/>
        <v>0</v>
      </c>
      <c r="CM69" s="21">
        <f t="shared" si="57"/>
        <v>0</v>
      </c>
      <c r="CN69" s="21">
        <f t="shared" si="57"/>
        <v>0</v>
      </c>
      <c r="CO69" s="21">
        <f t="shared" si="57"/>
        <v>0</v>
      </c>
      <c r="CP69" s="21">
        <f t="shared" si="57"/>
        <v>0</v>
      </c>
      <c r="CQ69" s="22" t="s">
        <v>130</v>
      </c>
      <c r="CR69" s="48"/>
      <c r="CS69" s="38"/>
    </row>
    <row r="70" spans="1:97" s="24" customFormat="1" ht="33.75">
      <c r="A70" s="36" t="s">
        <v>166</v>
      </c>
      <c r="B70" s="36" t="s">
        <v>210</v>
      </c>
      <c r="C70" s="20" t="s">
        <v>211</v>
      </c>
      <c r="D70" s="18" t="s">
        <v>129</v>
      </c>
      <c r="E70" s="18">
        <v>2027</v>
      </c>
      <c r="F70" s="18">
        <v>2027</v>
      </c>
      <c r="G70" s="18">
        <v>2027</v>
      </c>
      <c r="H70" s="21" t="s">
        <v>106</v>
      </c>
      <c r="I70" s="33">
        <v>1.7405960363350796</v>
      </c>
      <c r="J70" s="34">
        <v>45292</v>
      </c>
      <c r="K70" s="21" t="s">
        <v>106</v>
      </c>
      <c r="L70" s="21">
        <f t="shared" si="48"/>
        <v>1.7405960363350796</v>
      </c>
      <c r="M70" s="34">
        <f t="shared" si="48"/>
        <v>45292</v>
      </c>
      <c r="N70" s="21">
        <v>0</v>
      </c>
      <c r="O70" s="21">
        <v>0</v>
      </c>
      <c r="P70" s="21">
        <v>0</v>
      </c>
      <c r="Q70" s="21">
        <v>2.3701617015532053</v>
      </c>
      <c r="R70" s="21">
        <v>0</v>
      </c>
      <c r="S70" s="21">
        <f t="shared" si="49"/>
        <v>2.3701617015532053</v>
      </c>
      <c r="T70" s="21">
        <f t="shared" si="50"/>
        <v>1.7405960363350796</v>
      </c>
      <c r="U70" s="21">
        <f t="shared" si="51"/>
        <v>1.7405960363350796</v>
      </c>
      <c r="V70" s="21" t="s">
        <v>106</v>
      </c>
      <c r="W70" s="21">
        <f t="shared" si="58"/>
        <v>1.7405960363350796</v>
      </c>
      <c r="X70" s="21">
        <f t="shared" si="58"/>
        <v>1.7405960363350796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f t="shared" si="59"/>
        <v>1.7405960363350796</v>
      </c>
      <c r="BD70" s="21">
        <v>0</v>
      </c>
      <c r="BE70" s="21">
        <v>0</v>
      </c>
      <c r="BF70" s="21">
        <f t="shared" si="60"/>
        <v>1.7405960363350796</v>
      </c>
      <c r="BG70" s="21">
        <v>0</v>
      </c>
      <c r="BH70" s="21">
        <f t="shared" si="61"/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f t="shared" si="54"/>
        <v>1.7405960363350796</v>
      </c>
      <c r="CH70" s="21">
        <f t="shared" si="55"/>
        <v>0</v>
      </c>
      <c r="CI70" s="21">
        <f t="shared" si="55"/>
        <v>0</v>
      </c>
      <c r="CJ70" s="21">
        <f t="shared" si="55"/>
        <v>1.7405960363350796</v>
      </c>
      <c r="CK70" s="21">
        <f t="shared" si="55"/>
        <v>0</v>
      </c>
      <c r="CL70" s="21">
        <f t="shared" si="56"/>
        <v>0</v>
      </c>
      <c r="CM70" s="21">
        <f t="shared" si="57"/>
        <v>0</v>
      </c>
      <c r="CN70" s="21">
        <f t="shared" si="57"/>
        <v>0</v>
      </c>
      <c r="CO70" s="21">
        <f t="shared" si="57"/>
        <v>0</v>
      </c>
      <c r="CP70" s="21">
        <f t="shared" si="57"/>
        <v>0</v>
      </c>
      <c r="CQ70" s="22" t="s">
        <v>130</v>
      </c>
      <c r="CR70" s="48"/>
      <c r="CS70" s="38"/>
    </row>
    <row r="71" spans="1:97" s="24" customFormat="1" ht="22.5">
      <c r="A71" s="36" t="s">
        <v>166</v>
      </c>
      <c r="B71" s="36" t="s">
        <v>212</v>
      </c>
      <c r="C71" s="20" t="s">
        <v>213</v>
      </c>
      <c r="D71" s="18" t="s">
        <v>129</v>
      </c>
      <c r="E71" s="18">
        <v>2027</v>
      </c>
      <c r="F71" s="18">
        <v>2027</v>
      </c>
      <c r="G71" s="18">
        <v>2027</v>
      </c>
      <c r="H71" s="21" t="s">
        <v>106</v>
      </c>
      <c r="I71" s="33">
        <v>1.817127458109056</v>
      </c>
      <c r="J71" s="34">
        <v>45292</v>
      </c>
      <c r="K71" s="21" t="s">
        <v>106</v>
      </c>
      <c r="L71" s="21">
        <f t="shared" si="48"/>
        <v>1.817127458109056</v>
      </c>
      <c r="M71" s="34">
        <f t="shared" si="48"/>
        <v>45292</v>
      </c>
      <c r="N71" s="21">
        <v>0</v>
      </c>
      <c r="O71" s="21">
        <v>0</v>
      </c>
      <c r="P71" s="21">
        <v>0</v>
      </c>
      <c r="Q71" s="21">
        <v>6.6670644451449563</v>
      </c>
      <c r="R71" s="21">
        <v>0</v>
      </c>
      <c r="S71" s="21">
        <f t="shared" si="49"/>
        <v>6.6670644451449563</v>
      </c>
      <c r="T71" s="21">
        <f t="shared" si="50"/>
        <v>1.817127458109056</v>
      </c>
      <c r="U71" s="21">
        <f t="shared" si="51"/>
        <v>1.817127458109056</v>
      </c>
      <c r="V71" s="21" t="s">
        <v>106</v>
      </c>
      <c r="W71" s="21">
        <f t="shared" si="58"/>
        <v>1.817127458109056</v>
      </c>
      <c r="X71" s="21">
        <f t="shared" si="58"/>
        <v>1.817127458109056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f t="shared" si="59"/>
        <v>1.817127458109056</v>
      </c>
      <c r="BD71" s="21">
        <v>0</v>
      </c>
      <c r="BE71" s="21">
        <v>0</v>
      </c>
      <c r="BF71" s="21">
        <f t="shared" si="60"/>
        <v>1.817127458109056</v>
      </c>
      <c r="BG71" s="21">
        <v>0</v>
      </c>
      <c r="BH71" s="21">
        <f t="shared" si="61"/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1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f t="shared" si="54"/>
        <v>1.817127458109056</v>
      </c>
      <c r="CH71" s="21">
        <f t="shared" si="55"/>
        <v>0</v>
      </c>
      <c r="CI71" s="21">
        <f t="shared" si="55"/>
        <v>0</v>
      </c>
      <c r="CJ71" s="21">
        <f t="shared" si="55"/>
        <v>1.817127458109056</v>
      </c>
      <c r="CK71" s="21">
        <f t="shared" si="55"/>
        <v>0</v>
      </c>
      <c r="CL71" s="21">
        <f t="shared" si="56"/>
        <v>0</v>
      </c>
      <c r="CM71" s="21">
        <f t="shared" si="57"/>
        <v>0</v>
      </c>
      <c r="CN71" s="21">
        <f t="shared" si="57"/>
        <v>0</v>
      </c>
      <c r="CO71" s="21">
        <f t="shared" si="57"/>
        <v>0</v>
      </c>
      <c r="CP71" s="21">
        <f t="shared" si="57"/>
        <v>0</v>
      </c>
      <c r="CQ71" s="22" t="s">
        <v>130</v>
      </c>
      <c r="CR71" s="48"/>
      <c r="CS71" s="38"/>
    </row>
    <row r="72" spans="1:97" s="24" customFormat="1" ht="33.75">
      <c r="A72" s="36" t="s">
        <v>166</v>
      </c>
      <c r="B72" s="36" t="s">
        <v>214</v>
      </c>
      <c r="C72" s="20" t="s">
        <v>215</v>
      </c>
      <c r="D72" s="18" t="s">
        <v>129</v>
      </c>
      <c r="E72" s="18">
        <v>2027</v>
      </c>
      <c r="F72" s="18">
        <v>2027</v>
      </c>
      <c r="G72" s="18">
        <v>2027</v>
      </c>
      <c r="H72" s="21" t="s">
        <v>106</v>
      </c>
      <c r="I72" s="33">
        <v>54.123869513181447</v>
      </c>
      <c r="J72" s="34">
        <v>45292</v>
      </c>
      <c r="K72" s="21" t="s">
        <v>106</v>
      </c>
      <c r="L72" s="21">
        <f t="shared" si="48"/>
        <v>54.123869513181447</v>
      </c>
      <c r="M72" s="34">
        <f t="shared" si="48"/>
        <v>45292</v>
      </c>
      <c r="N72" s="21">
        <v>0</v>
      </c>
      <c r="O72" s="21">
        <v>0</v>
      </c>
      <c r="P72" s="21">
        <v>0</v>
      </c>
      <c r="Q72" s="21">
        <v>75.71860766181527</v>
      </c>
      <c r="R72" s="21">
        <v>0</v>
      </c>
      <c r="S72" s="21">
        <f t="shared" si="49"/>
        <v>75.71860766181527</v>
      </c>
      <c r="T72" s="21">
        <f t="shared" si="50"/>
        <v>54.123869513181447</v>
      </c>
      <c r="U72" s="21">
        <f t="shared" si="51"/>
        <v>54.123869513181447</v>
      </c>
      <c r="V72" s="21" t="s">
        <v>106</v>
      </c>
      <c r="W72" s="21">
        <f t="shared" si="58"/>
        <v>54.123869513181447</v>
      </c>
      <c r="X72" s="21">
        <f t="shared" si="58"/>
        <v>54.123869513181447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f t="shared" si="59"/>
        <v>54.123869513181447</v>
      </c>
      <c r="BD72" s="21">
        <v>0</v>
      </c>
      <c r="BE72" s="21">
        <v>0</v>
      </c>
      <c r="BF72" s="21">
        <f t="shared" si="60"/>
        <v>54.123869513181447</v>
      </c>
      <c r="BG72" s="21">
        <v>0</v>
      </c>
      <c r="BH72" s="21">
        <f t="shared" si="61"/>
        <v>54.123869513181447</v>
      </c>
      <c r="BI72" s="21">
        <v>0</v>
      </c>
      <c r="BJ72" s="21">
        <v>0</v>
      </c>
      <c r="BK72" s="21">
        <f t="shared" si="62"/>
        <v>54.123869513181447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21"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f t="shared" si="54"/>
        <v>54.123869513181447</v>
      </c>
      <c r="CH72" s="21">
        <f t="shared" si="55"/>
        <v>0</v>
      </c>
      <c r="CI72" s="21">
        <f t="shared" si="55"/>
        <v>0</v>
      </c>
      <c r="CJ72" s="21">
        <f t="shared" si="55"/>
        <v>54.123869513181447</v>
      </c>
      <c r="CK72" s="21">
        <f t="shared" si="55"/>
        <v>0</v>
      </c>
      <c r="CL72" s="21">
        <f t="shared" si="56"/>
        <v>54.123869513181447</v>
      </c>
      <c r="CM72" s="21">
        <f t="shared" si="57"/>
        <v>0</v>
      </c>
      <c r="CN72" s="21">
        <f t="shared" si="57"/>
        <v>0</v>
      </c>
      <c r="CO72" s="21">
        <f t="shared" si="57"/>
        <v>54.123869513181447</v>
      </c>
      <c r="CP72" s="21">
        <f t="shared" si="57"/>
        <v>0</v>
      </c>
      <c r="CQ72" s="22" t="s">
        <v>130</v>
      </c>
      <c r="CR72" s="48"/>
      <c r="CS72" s="38"/>
    </row>
    <row r="73" spans="1:97" s="24" customFormat="1" ht="33.75">
      <c r="A73" s="36" t="s">
        <v>166</v>
      </c>
      <c r="B73" s="36" t="s">
        <v>216</v>
      </c>
      <c r="C73" s="20" t="s">
        <v>217</v>
      </c>
      <c r="D73" s="18" t="s">
        <v>129</v>
      </c>
      <c r="E73" s="18">
        <v>2027</v>
      </c>
      <c r="F73" s="18">
        <v>2027</v>
      </c>
      <c r="G73" s="18">
        <v>2027</v>
      </c>
      <c r="H73" s="21" t="s">
        <v>106</v>
      </c>
      <c r="I73" s="33">
        <v>2.4380129528396797</v>
      </c>
      <c r="J73" s="34">
        <v>45292</v>
      </c>
      <c r="K73" s="21" t="s">
        <v>106</v>
      </c>
      <c r="L73" s="21">
        <f t="shared" si="48"/>
        <v>2.4380129528396797</v>
      </c>
      <c r="M73" s="34">
        <f t="shared" si="48"/>
        <v>45292</v>
      </c>
      <c r="N73" s="21">
        <v>0</v>
      </c>
      <c r="O73" s="21">
        <v>0</v>
      </c>
      <c r="P73" s="21">
        <v>0</v>
      </c>
      <c r="Q73" s="21">
        <v>4.6103505192409049</v>
      </c>
      <c r="R73" s="21">
        <v>0</v>
      </c>
      <c r="S73" s="21">
        <f t="shared" si="49"/>
        <v>4.6103505192409049</v>
      </c>
      <c r="T73" s="21">
        <f t="shared" si="50"/>
        <v>2.4380129528396797</v>
      </c>
      <c r="U73" s="21">
        <f t="shared" si="51"/>
        <v>2.4380129528396797</v>
      </c>
      <c r="V73" s="21" t="s">
        <v>106</v>
      </c>
      <c r="W73" s="21">
        <f t="shared" si="58"/>
        <v>2.4380129528396797</v>
      </c>
      <c r="X73" s="21">
        <f t="shared" si="58"/>
        <v>2.4380129528396797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f t="shared" si="59"/>
        <v>2.4380129528396797</v>
      </c>
      <c r="BD73" s="21">
        <v>0</v>
      </c>
      <c r="BE73" s="21">
        <v>0</v>
      </c>
      <c r="BF73" s="21">
        <f t="shared" si="60"/>
        <v>2.4380129528396797</v>
      </c>
      <c r="BG73" s="21">
        <v>0</v>
      </c>
      <c r="BH73" s="21">
        <f t="shared" si="61"/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f t="shared" si="54"/>
        <v>2.4380129528396797</v>
      </c>
      <c r="CH73" s="21">
        <f t="shared" si="55"/>
        <v>0</v>
      </c>
      <c r="CI73" s="21">
        <f t="shared" si="55"/>
        <v>0</v>
      </c>
      <c r="CJ73" s="21">
        <f t="shared" si="55"/>
        <v>2.4380129528396797</v>
      </c>
      <c r="CK73" s="21">
        <f t="shared" si="55"/>
        <v>0</v>
      </c>
      <c r="CL73" s="21">
        <f t="shared" si="56"/>
        <v>0</v>
      </c>
      <c r="CM73" s="21">
        <f t="shared" si="57"/>
        <v>0</v>
      </c>
      <c r="CN73" s="21">
        <f t="shared" si="57"/>
        <v>0</v>
      </c>
      <c r="CO73" s="21">
        <f t="shared" si="57"/>
        <v>0</v>
      </c>
      <c r="CP73" s="21">
        <f t="shared" si="57"/>
        <v>0</v>
      </c>
      <c r="CQ73" s="22" t="s">
        <v>130</v>
      </c>
      <c r="CR73" s="48"/>
      <c r="CS73" s="38"/>
    </row>
    <row r="74" spans="1:97" s="24" customFormat="1" ht="33.75">
      <c r="A74" s="36" t="s">
        <v>166</v>
      </c>
      <c r="B74" s="36" t="s">
        <v>218</v>
      </c>
      <c r="C74" s="20" t="s">
        <v>219</v>
      </c>
      <c r="D74" s="18" t="s">
        <v>129</v>
      </c>
      <c r="E74" s="18">
        <v>2027</v>
      </c>
      <c r="F74" s="18">
        <v>2027</v>
      </c>
      <c r="G74" s="18">
        <v>2027</v>
      </c>
      <c r="H74" s="21" t="s">
        <v>106</v>
      </c>
      <c r="I74" s="33">
        <v>2.4380129528396797</v>
      </c>
      <c r="J74" s="34">
        <v>45292</v>
      </c>
      <c r="K74" s="21" t="s">
        <v>106</v>
      </c>
      <c r="L74" s="21">
        <f t="shared" si="48"/>
        <v>2.4380129528396797</v>
      </c>
      <c r="M74" s="34">
        <f t="shared" si="48"/>
        <v>45292</v>
      </c>
      <c r="N74" s="21">
        <v>0</v>
      </c>
      <c r="O74" s="21">
        <v>0</v>
      </c>
      <c r="P74" s="21">
        <v>0</v>
      </c>
      <c r="Q74" s="21">
        <v>4.6103505192409049</v>
      </c>
      <c r="R74" s="21">
        <v>0</v>
      </c>
      <c r="S74" s="21">
        <f t="shared" si="49"/>
        <v>4.6103505192409049</v>
      </c>
      <c r="T74" s="21">
        <f t="shared" si="50"/>
        <v>2.4380129528396797</v>
      </c>
      <c r="U74" s="21">
        <f t="shared" si="51"/>
        <v>2.4380129528396797</v>
      </c>
      <c r="V74" s="21" t="s">
        <v>106</v>
      </c>
      <c r="W74" s="21">
        <f t="shared" si="58"/>
        <v>2.4380129528396797</v>
      </c>
      <c r="X74" s="21">
        <f t="shared" si="58"/>
        <v>2.4380129528396797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f t="shared" si="59"/>
        <v>2.4380129528396797</v>
      </c>
      <c r="BD74" s="21">
        <v>0</v>
      </c>
      <c r="BE74" s="21">
        <v>0</v>
      </c>
      <c r="BF74" s="21">
        <f t="shared" si="60"/>
        <v>2.4380129528396797</v>
      </c>
      <c r="BG74" s="21">
        <v>0</v>
      </c>
      <c r="BH74" s="21">
        <f t="shared" si="61"/>
        <v>2.4380129528396797</v>
      </c>
      <c r="BI74" s="21">
        <v>0</v>
      </c>
      <c r="BJ74" s="21">
        <v>0</v>
      </c>
      <c r="BK74" s="21">
        <f t="shared" si="62"/>
        <v>2.4380129528396797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f t="shared" si="54"/>
        <v>2.4380129528396797</v>
      </c>
      <c r="CH74" s="21">
        <f t="shared" si="55"/>
        <v>0</v>
      </c>
      <c r="CI74" s="21">
        <f t="shared" si="55"/>
        <v>0</v>
      </c>
      <c r="CJ74" s="21">
        <f t="shared" si="55"/>
        <v>2.4380129528396797</v>
      </c>
      <c r="CK74" s="21">
        <f t="shared" si="55"/>
        <v>0</v>
      </c>
      <c r="CL74" s="21">
        <f t="shared" si="56"/>
        <v>2.4380129528396797</v>
      </c>
      <c r="CM74" s="21">
        <f t="shared" si="57"/>
        <v>0</v>
      </c>
      <c r="CN74" s="21">
        <f t="shared" si="57"/>
        <v>0</v>
      </c>
      <c r="CO74" s="21">
        <f t="shared" si="57"/>
        <v>2.4380129528396797</v>
      </c>
      <c r="CP74" s="21">
        <f t="shared" si="57"/>
        <v>0</v>
      </c>
      <c r="CQ74" s="22" t="s">
        <v>130</v>
      </c>
      <c r="CR74" s="48"/>
      <c r="CS74" s="38"/>
    </row>
    <row r="75" spans="1:97" s="24" customFormat="1" ht="33.75">
      <c r="A75" s="36" t="s">
        <v>166</v>
      </c>
      <c r="B75" s="36" t="s">
        <v>220</v>
      </c>
      <c r="C75" s="20" t="s">
        <v>221</v>
      </c>
      <c r="D75" s="18" t="s">
        <v>129</v>
      </c>
      <c r="E75" s="18">
        <v>2028</v>
      </c>
      <c r="F75" s="18">
        <v>2028</v>
      </c>
      <c r="G75" s="18">
        <v>2028</v>
      </c>
      <c r="H75" s="18" t="s">
        <v>106</v>
      </c>
      <c r="I75" s="33">
        <v>1.8045454185053182</v>
      </c>
      <c r="J75" s="34">
        <v>45292</v>
      </c>
      <c r="K75" s="18" t="s">
        <v>106</v>
      </c>
      <c r="L75" s="21">
        <f t="shared" si="48"/>
        <v>1.8045454185053182</v>
      </c>
      <c r="M75" s="34">
        <f>J75</f>
        <v>45292</v>
      </c>
      <c r="N75" s="21">
        <v>0</v>
      </c>
      <c r="O75" s="21">
        <v>0</v>
      </c>
      <c r="P75" s="21">
        <v>0</v>
      </c>
      <c r="Q75" s="21">
        <v>2.4652028156237868</v>
      </c>
      <c r="R75" s="21">
        <v>0</v>
      </c>
      <c r="S75" s="21">
        <f t="shared" si="49"/>
        <v>2.4652028156237868</v>
      </c>
      <c r="T75" s="21">
        <f t="shared" si="50"/>
        <v>1.8045454185053182</v>
      </c>
      <c r="U75" s="21">
        <f t="shared" si="51"/>
        <v>1.8045454185053182</v>
      </c>
      <c r="V75" s="21" t="s">
        <v>106</v>
      </c>
      <c r="W75" s="21">
        <f t="shared" si="58"/>
        <v>1.8045454185053182</v>
      </c>
      <c r="X75" s="21">
        <f t="shared" si="58"/>
        <v>1.8045454185053182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f>SUM(BN75:BQ75)</f>
        <v>1.8045454185053182</v>
      </c>
      <c r="BN75" s="21">
        <v>0</v>
      </c>
      <c r="BO75" s="21">
        <v>0</v>
      </c>
      <c r="BP75" s="21">
        <f>W75</f>
        <v>1.8045454185053182</v>
      </c>
      <c r="BQ75" s="21">
        <v>0</v>
      </c>
      <c r="BR75" s="21">
        <f>SUM(BS75:BV75)</f>
        <v>1.8045454185053182</v>
      </c>
      <c r="BS75" s="21">
        <v>0</v>
      </c>
      <c r="BT75" s="21">
        <v>0</v>
      </c>
      <c r="BU75" s="21">
        <f>X75</f>
        <v>1.8045454185053182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f t="shared" si="54"/>
        <v>1.8045454185053182</v>
      </c>
      <c r="CH75" s="21">
        <f t="shared" si="55"/>
        <v>0</v>
      </c>
      <c r="CI75" s="21">
        <f t="shared" si="55"/>
        <v>0</v>
      </c>
      <c r="CJ75" s="21">
        <f t="shared" si="55"/>
        <v>1.8045454185053182</v>
      </c>
      <c r="CK75" s="21">
        <f t="shared" si="55"/>
        <v>0</v>
      </c>
      <c r="CL75" s="21">
        <f t="shared" si="56"/>
        <v>1.8045454185053182</v>
      </c>
      <c r="CM75" s="21">
        <f t="shared" si="57"/>
        <v>0</v>
      </c>
      <c r="CN75" s="21">
        <f t="shared" si="57"/>
        <v>0</v>
      </c>
      <c r="CO75" s="21">
        <f t="shared" si="57"/>
        <v>1.8045454185053182</v>
      </c>
      <c r="CP75" s="21">
        <f t="shared" si="57"/>
        <v>0</v>
      </c>
      <c r="CQ75" s="22" t="s">
        <v>130</v>
      </c>
      <c r="CR75" s="48"/>
      <c r="CS75" s="38"/>
    </row>
    <row r="76" spans="1:97" s="24" customFormat="1" ht="33.75">
      <c r="A76" s="36" t="s">
        <v>166</v>
      </c>
      <c r="B76" s="36" t="s">
        <v>222</v>
      </c>
      <c r="C76" s="20" t="s">
        <v>223</v>
      </c>
      <c r="D76" s="18" t="s">
        <v>129</v>
      </c>
      <c r="E76" s="18">
        <v>2028</v>
      </c>
      <c r="F76" s="18">
        <v>2028</v>
      </c>
      <c r="G76" s="18">
        <v>2028</v>
      </c>
      <c r="H76" s="18" t="s">
        <v>106</v>
      </c>
      <c r="I76" s="33">
        <v>1.8045454185053182</v>
      </c>
      <c r="J76" s="34">
        <v>45292</v>
      </c>
      <c r="K76" s="18" t="s">
        <v>106</v>
      </c>
      <c r="L76" s="21">
        <f t="shared" si="48"/>
        <v>1.8045454185053182</v>
      </c>
      <c r="M76" s="34">
        <f t="shared" si="48"/>
        <v>45292</v>
      </c>
      <c r="N76" s="21">
        <v>0</v>
      </c>
      <c r="O76" s="21">
        <v>0</v>
      </c>
      <c r="P76" s="21">
        <v>0</v>
      </c>
      <c r="Q76" s="21">
        <v>2.4652028156237868</v>
      </c>
      <c r="R76" s="21">
        <v>0</v>
      </c>
      <c r="S76" s="21">
        <f t="shared" si="49"/>
        <v>2.4652028156237868</v>
      </c>
      <c r="T76" s="21">
        <f t="shared" si="50"/>
        <v>1.8045454185053182</v>
      </c>
      <c r="U76" s="21">
        <f t="shared" si="51"/>
        <v>1.8045454185053182</v>
      </c>
      <c r="V76" s="21" t="s">
        <v>106</v>
      </c>
      <c r="W76" s="21">
        <f t="shared" si="58"/>
        <v>1.8045454185053182</v>
      </c>
      <c r="X76" s="21">
        <f t="shared" si="58"/>
        <v>1.8045454185053182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f t="shared" ref="BM76:BM85" si="63">SUM(BN76:BQ76)</f>
        <v>1.8045454185053182</v>
      </c>
      <c r="BN76" s="21">
        <v>0</v>
      </c>
      <c r="BO76" s="21">
        <v>0</v>
      </c>
      <c r="BP76" s="21">
        <f t="shared" ref="BP76:BP85" si="64">W76</f>
        <v>1.8045454185053182</v>
      </c>
      <c r="BQ76" s="21">
        <v>0</v>
      </c>
      <c r="BR76" s="21">
        <f t="shared" ref="BR76:BR85" si="65">SUM(BS76:BV76)</f>
        <v>1.8045454185053182</v>
      </c>
      <c r="BS76" s="21">
        <v>0</v>
      </c>
      <c r="BT76" s="21">
        <v>0</v>
      </c>
      <c r="BU76" s="21">
        <f t="shared" ref="BU76:BU85" si="66">X76</f>
        <v>1.8045454185053182</v>
      </c>
      <c r="BV76" s="21">
        <v>0</v>
      </c>
      <c r="BW76" s="21">
        <v>0</v>
      </c>
      <c r="BX76" s="21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v>0</v>
      </c>
      <c r="CD76" s="21">
        <v>0</v>
      </c>
      <c r="CE76" s="21">
        <v>0</v>
      </c>
      <c r="CF76" s="21">
        <v>0</v>
      </c>
      <c r="CG76" s="21">
        <f t="shared" si="54"/>
        <v>1.8045454185053182</v>
      </c>
      <c r="CH76" s="21">
        <f t="shared" si="55"/>
        <v>0</v>
      </c>
      <c r="CI76" s="21">
        <f t="shared" si="55"/>
        <v>0</v>
      </c>
      <c r="CJ76" s="21">
        <f t="shared" si="55"/>
        <v>1.8045454185053182</v>
      </c>
      <c r="CK76" s="21">
        <f t="shared" si="55"/>
        <v>0</v>
      </c>
      <c r="CL76" s="21">
        <f t="shared" si="56"/>
        <v>1.8045454185053182</v>
      </c>
      <c r="CM76" s="21">
        <f t="shared" si="57"/>
        <v>0</v>
      </c>
      <c r="CN76" s="21">
        <f t="shared" si="57"/>
        <v>0</v>
      </c>
      <c r="CO76" s="21">
        <f t="shared" si="57"/>
        <v>1.8045454185053182</v>
      </c>
      <c r="CP76" s="21">
        <f t="shared" si="57"/>
        <v>0</v>
      </c>
      <c r="CQ76" s="22" t="s">
        <v>130</v>
      </c>
      <c r="CR76" s="48"/>
      <c r="CS76" s="38"/>
    </row>
    <row r="77" spans="1:97" s="24" customFormat="1" ht="33.75">
      <c r="A77" s="36" t="s">
        <v>166</v>
      </c>
      <c r="B77" s="36" t="s">
        <v>224</v>
      </c>
      <c r="C77" s="20" t="s">
        <v>225</v>
      </c>
      <c r="D77" s="18" t="s">
        <v>129</v>
      </c>
      <c r="E77" s="18">
        <v>2028</v>
      </c>
      <c r="F77" s="18">
        <v>2028</v>
      </c>
      <c r="G77" s="18">
        <v>2028</v>
      </c>
      <c r="H77" s="18" t="s">
        <v>106</v>
      </c>
      <c r="I77" s="33">
        <v>1.8045454185053182</v>
      </c>
      <c r="J77" s="34">
        <v>45292</v>
      </c>
      <c r="K77" s="18" t="s">
        <v>106</v>
      </c>
      <c r="L77" s="21">
        <f t="shared" si="48"/>
        <v>1.8045454185053182</v>
      </c>
      <c r="M77" s="34">
        <f t="shared" si="48"/>
        <v>45292</v>
      </c>
      <c r="N77" s="21">
        <v>0</v>
      </c>
      <c r="O77" s="21">
        <v>0</v>
      </c>
      <c r="P77" s="21">
        <v>0</v>
      </c>
      <c r="Q77" s="21">
        <v>2.4652028156237868</v>
      </c>
      <c r="R77" s="21">
        <v>0</v>
      </c>
      <c r="S77" s="21">
        <f t="shared" si="49"/>
        <v>2.4652028156237868</v>
      </c>
      <c r="T77" s="21">
        <f t="shared" si="50"/>
        <v>1.8045454185053182</v>
      </c>
      <c r="U77" s="21">
        <f t="shared" si="51"/>
        <v>1.8045454185053182</v>
      </c>
      <c r="V77" s="21" t="s">
        <v>106</v>
      </c>
      <c r="W77" s="21">
        <f t="shared" si="58"/>
        <v>1.8045454185053182</v>
      </c>
      <c r="X77" s="21">
        <f t="shared" si="58"/>
        <v>1.8045454185053182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f t="shared" si="63"/>
        <v>1.8045454185053182</v>
      </c>
      <c r="BN77" s="21">
        <v>0</v>
      </c>
      <c r="BO77" s="21">
        <v>0</v>
      </c>
      <c r="BP77" s="21">
        <f t="shared" si="64"/>
        <v>1.8045454185053182</v>
      </c>
      <c r="BQ77" s="21">
        <v>0</v>
      </c>
      <c r="BR77" s="21">
        <f t="shared" si="65"/>
        <v>1.8045454185053182</v>
      </c>
      <c r="BS77" s="21">
        <v>0</v>
      </c>
      <c r="BT77" s="21">
        <v>0</v>
      </c>
      <c r="BU77" s="21">
        <f t="shared" si="66"/>
        <v>1.8045454185053182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f t="shared" si="54"/>
        <v>1.8045454185053182</v>
      </c>
      <c r="CH77" s="21">
        <f t="shared" si="55"/>
        <v>0</v>
      </c>
      <c r="CI77" s="21">
        <f t="shared" si="55"/>
        <v>0</v>
      </c>
      <c r="CJ77" s="21">
        <f t="shared" si="55"/>
        <v>1.8045454185053182</v>
      </c>
      <c r="CK77" s="21">
        <f t="shared" si="55"/>
        <v>0</v>
      </c>
      <c r="CL77" s="21">
        <f t="shared" si="56"/>
        <v>1.8045454185053182</v>
      </c>
      <c r="CM77" s="21">
        <f t="shared" si="57"/>
        <v>0</v>
      </c>
      <c r="CN77" s="21">
        <f t="shared" si="57"/>
        <v>0</v>
      </c>
      <c r="CO77" s="21">
        <f t="shared" si="57"/>
        <v>1.8045454185053182</v>
      </c>
      <c r="CP77" s="21">
        <f t="shared" si="57"/>
        <v>0</v>
      </c>
      <c r="CQ77" s="22" t="s">
        <v>130</v>
      </c>
      <c r="CR77" s="48"/>
      <c r="CS77" s="38"/>
    </row>
    <row r="78" spans="1:97" s="24" customFormat="1" ht="33.75">
      <c r="A78" s="36" t="s">
        <v>166</v>
      </c>
      <c r="B78" s="36" t="s">
        <v>226</v>
      </c>
      <c r="C78" s="20" t="s">
        <v>227</v>
      </c>
      <c r="D78" s="18" t="s">
        <v>129</v>
      </c>
      <c r="E78" s="18">
        <v>2028</v>
      </c>
      <c r="F78" s="18">
        <v>2028</v>
      </c>
      <c r="G78" s="18">
        <v>2028</v>
      </c>
      <c r="H78" s="18" t="s">
        <v>106</v>
      </c>
      <c r="I78" s="33">
        <v>1.8045454185053182</v>
      </c>
      <c r="J78" s="34">
        <v>45292</v>
      </c>
      <c r="K78" s="18" t="s">
        <v>106</v>
      </c>
      <c r="L78" s="21">
        <f t="shared" si="48"/>
        <v>1.8045454185053182</v>
      </c>
      <c r="M78" s="34">
        <f t="shared" si="48"/>
        <v>45292</v>
      </c>
      <c r="N78" s="21">
        <v>0</v>
      </c>
      <c r="O78" s="21">
        <v>0</v>
      </c>
      <c r="P78" s="21">
        <v>0</v>
      </c>
      <c r="Q78" s="21">
        <v>2.4652028156237868</v>
      </c>
      <c r="R78" s="21">
        <v>0</v>
      </c>
      <c r="S78" s="21">
        <f t="shared" si="49"/>
        <v>2.4652028156237868</v>
      </c>
      <c r="T78" s="21">
        <f t="shared" si="50"/>
        <v>1.8045454185053182</v>
      </c>
      <c r="U78" s="21">
        <f t="shared" si="51"/>
        <v>1.8045454185053182</v>
      </c>
      <c r="V78" s="21" t="s">
        <v>106</v>
      </c>
      <c r="W78" s="21">
        <f t="shared" si="58"/>
        <v>1.8045454185053182</v>
      </c>
      <c r="X78" s="21">
        <f t="shared" si="58"/>
        <v>1.8045454185053182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f t="shared" si="63"/>
        <v>1.8045454185053182</v>
      </c>
      <c r="BN78" s="21">
        <v>0</v>
      </c>
      <c r="BO78" s="21">
        <v>0</v>
      </c>
      <c r="BP78" s="21">
        <f t="shared" si="64"/>
        <v>1.8045454185053182</v>
      </c>
      <c r="BQ78" s="21">
        <v>0</v>
      </c>
      <c r="BR78" s="21">
        <f t="shared" si="65"/>
        <v>1.8045454185053182</v>
      </c>
      <c r="BS78" s="21">
        <v>0</v>
      </c>
      <c r="BT78" s="21">
        <v>0</v>
      </c>
      <c r="BU78" s="21">
        <f t="shared" si="66"/>
        <v>1.8045454185053182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</v>
      </c>
      <c r="CF78" s="21">
        <v>0</v>
      </c>
      <c r="CG78" s="21">
        <f t="shared" si="54"/>
        <v>1.8045454185053182</v>
      </c>
      <c r="CH78" s="21">
        <f t="shared" si="55"/>
        <v>0</v>
      </c>
      <c r="CI78" s="21">
        <f t="shared" si="55"/>
        <v>0</v>
      </c>
      <c r="CJ78" s="21">
        <f t="shared" si="55"/>
        <v>1.8045454185053182</v>
      </c>
      <c r="CK78" s="21">
        <f t="shared" si="55"/>
        <v>0</v>
      </c>
      <c r="CL78" s="21">
        <f t="shared" si="56"/>
        <v>1.8045454185053182</v>
      </c>
      <c r="CM78" s="21">
        <f t="shared" si="57"/>
        <v>0</v>
      </c>
      <c r="CN78" s="21">
        <f t="shared" si="57"/>
        <v>0</v>
      </c>
      <c r="CO78" s="21">
        <f t="shared" si="57"/>
        <v>1.8045454185053182</v>
      </c>
      <c r="CP78" s="21">
        <f t="shared" si="57"/>
        <v>0</v>
      </c>
      <c r="CQ78" s="22" t="s">
        <v>130</v>
      </c>
      <c r="CR78" s="48"/>
      <c r="CS78" s="38"/>
    </row>
    <row r="79" spans="1:97" s="24" customFormat="1" ht="33.75">
      <c r="A79" s="36" t="s">
        <v>166</v>
      </c>
      <c r="B79" s="36" t="s">
        <v>228</v>
      </c>
      <c r="C79" s="20" t="s">
        <v>229</v>
      </c>
      <c r="D79" s="18" t="s">
        <v>129</v>
      </c>
      <c r="E79" s="18">
        <v>2028</v>
      </c>
      <c r="F79" s="18">
        <v>2028</v>
      </c>
      <c r="G79" s="18">
        <v>2028</v>
      </c>
      <c r="H79" s="18" t="s">
        <v>106</v>
      </c>
      <c r="I79" s="33">
        <v>1.8045454185053182</v>
      </c>
      <c r="J79" s="34">
        <v>45292</v>
      </c>
      <c r="K79" s="18" t="s">
        <v>106</v>
      </c>
      <c r="L79" s="21">
        <f t="shared" si="48"/>
        <v>1.8045454185053182</v>
      </c>
      <c r="M79" s="34">
        <f t="shared" si="48"/>
        <v>45292</v>
      </c>
      <c r="N79" s="21">
        <v>0</v>
      </c>
      <c r="O79" s="21">
        <v>0</v>
      </c>
      <c r="P79" s="21">
        <v>0</v>
      </c>
      <c r="Q79" s="21">
        <v>2.4652028156237868</v>
      </c>
      <c r="R79" s="21">
        <v>0</v>
      </c>
      <c r="S79" s="21">
        <f t="shared" si="49"/>
        <v>2.4652028156237868</v>
      </c>
      <c r="T79" s="21">
        <f t="shared" si="50"/>
        <v>1.8045454185053182</v>
      </c>
      <c r="U79" s="21">
        <f t="shared" si="51"/>
        <v>1.8045454185053182</v>
      </c>
      <c r="V79" s="21" t="s">
        <v>106</v>
      </c>
      <c r="W79" s="21">
        <f t="shared" si="58"/>
        <v>1.8045454185053182</v>
      </c>
      <c r="X79" s="21">
        <f t="shared" si="58"/>
        <v>1.8045454185053182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f t="shared" si="63"/>
        <v>1.8045454185053182</v>
      </c>
      <c r="BN79" s="21">
        <v>0</v>
      </c>
      <c r="BO79" s="21">
        <v>0</v>
      </c>
      <c r="BP79" s="21">
        <f t="shared" si="64"/>
        <v>1.8045454185053182</v>
      </c>
      <c r="BQ79" s="21">
        <v>0</v>
      </c>
      <c r="BR79" s="21">
        <f t="shared" si="65"/>
        <v>1.8045454185053182</v>
      </c>
      <c r="BS79" s="21">
        <v>0</v>
      </c>
      <c r="BT79" s="21">
        <v>0</v>
      </c>
      <c r="BU79" s="21">
        <f t="shared" si="66"/>
        <v>1.8045454185053182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f t="shared" si="54"/>
        <v>1.8045454185053182</v>
      </c>
      <c r="CH79" s="21">
        <f t="shared" si="55"/>
        <v>0</v>
      </c>
      <c r="CI79" s="21">
        <f t="shared" si="55"/>
        <v>0</v>
      </c>
      <c r="CJ79" s="21">
        <f t="shared" si="55"/>
        <v>1.8045454185053182</v>
      </c>
      <c r="CK79" s="21">
        <f t="shared" si="55"/>
        <v>0</v>
      </c>
      <c r="CL79" s="21">
        <f t="shared" si="56"/>
        <v>1.8045454185053182</v>
      </c>
      <c r="CM79" s="21">
        <f t="shared" si="57"/>
        <v>0</v>
      </c>
      <c r="CN79" s="21">
        <f t="shared" si="57"/>
        <v>0</v>
      </c>
      <c r="CO79" s="21">
        <f t="shared" si="57"/>
        <v>1.8045454185053182</v>
      </c>
      <c r="CP79" s="21">
        <f t="shared" si="57"/>
        <v>0</v>
      </c>
      <c r="CQ79" s="22" t="s">
        <v>130</v>
      </c>
      <c r="CR79" s="48"/>
      <c r="CS79" s="38"/>
    </row>
    <row r="80" spans="1:97" s="24" customFormat="1" ht="33.75">
      <c r="A80" s="36" t="s">
        <v>166</v>
      </c>
      <c r="B80" s="36" t="s">
        <v>230</v>
      </c>
      <c r="C80" s="20" t="s">
        <v>231</v>
      </c>
      <c r="D80" s="18" t="s">
        <v>129</v>
      </c>
      <c r="E80" s="18">
        <v>2028</v>
      </c>
      <c r="F80" s="18">
        <v>2028</v>
      </c>
      <c r="G80" s="18">
        <v>2028</v>
      </c>
      <c r="H80" s="18" t="s">
        <v>106</v>
      </c>
      <c r="I80" s="33">
        <v>1.8045454185053182</v>
      </c>
      <c r="J80" s="34">
        <v>45292</v>
      </c>
      <c r="K80" s="18" t="s">
        <v>106</v>
      </c>
      <c r="L80" s="21">
        <f t="shared" si="48"/>
        <v>1.8045454185053182</v>
      </c>
      <c r="M80" s="34">
        <f t="shared" si="48"/>
        <v>45292</v>
      </c>
      <c r="N80" s="21">
        <v>0</v>
      </c>
      <c r="O80" s="21">
        <v>0</v>
      </c>
      <c r="P80" s="21">
        <v>0</v>
      </c>
      <c r="Q80" s="21">
        <v>2.4652028156237868</v>
      </c>
      <c r="R80" s="21">
        <v>0</v>
      </c>
      <c r="S80" s="21">
        <f t="shared" si="49"/>
        <v>2.4652028156237868</v>
      </c>
      <c r="T80" s="21">
        <f t="shared" si="50"/>
        <v>1.8045454185053182</v>
      </c>
      <c r="U80" s="21">
        <f t="shared" si="51"/>
        <v>1.8045454185053182</v>
      </c>
      <c r="V80" s="21" t="s">
        <v>106</v>
      </c>
      <c r="W80" s="21">
        <f t="shared" si="58"/>
        <v>1.8045454185053182</v>
      </c>
      <c r="X80" s="21">
        <f t="shared" si="58"/>
        <v>1.8045454185053182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f t="shared" si="63"/>
        <v>1.8045454185053182</v>
      </c>
      <c r="BN80" s="21">
        <v>0</v>
      </c>
      <c r="BO80" s="21">
        <v>0</v>
      </c>
      <c r="BP80" s="21">
        <f t="shared" si="64"/>
        <v>1.8045454185053182</v>
      </c>
      <c r="BQ80" s="21">
        <v>0</v>
      </c>
      <c r="BR80" s="21">
        <f t="shared" si="65"/>
        <v>0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v>0</v>
      </c>
      <c r="CD80" s="21">
        <v>0</v>
      </c>
      <c r="CE80" s="21">
        <v>0</v>
      </c>
      <c r="CF80" s="21">
        <v>0</v>
      </c>
      <c r="CG80" s="21">
        <f t="shared" si="54"/>
        <v>1.8045454185053182</v>
      </c>
      <c r="CH80" s="21">
        <f t="shared" si="55"/>
        <v>0</v>
      </c>
      <c r="CI80" s="21">
        <f t="shared" si="55"/>
        <v>0</v>
      </c>
      <c r="CJ80" s="21">
        <f t="shared" si="55"/>
        <v>1.8045454185053182</v>
      </c>
      <c r="CK80" s="21">
        <f t="shared" si="55"/>
        <v>0</v>
      </c>
      <c r="CL80" s="21">
        <f t="shared" si="56"/>
        <v>0</v>
      </c>
      <c r="CM80" s="21">
        <f t="shared" si="57"/>
        <v>0</v>
      </c>
      <c r="CN80" s="21">
        <f t="shared" si="57"/>
        <v>0</v>
      </c>
      <c r="CO80" s="21">
        <f t="shared" si="57"/>
        <v>0</v>
      </c>
      <c r="CP80" s="21">
        <f t="shared" si="57"/>
        <v>0</v>
      </c>
      <c r="CQ80" s="22" t="s">
        <v>130</v>
      </c>
      <c r="CR80" s="48"/>
      <c r="CS80" s="38"/>
    </row>
    <row r="81" spans="1:97" s="24" customFormat="1" ht="33.75">
      <c r="A81" s="36" t="s">
        <v>166</v>
      </c>
      <c r="B81" s="36" t="s">
        <v>232</v>
      </c>
      <c r="C81" s="20" t="s">
        <v>233</v>
      </c>
      <c r="D81" s="18" t="s">
        <v>129</v>
      </c>
      <c r="E81" s="18">
        <v>2028</v>
      </c>
      <c r="F81" s="18">
        <v>2028</v>
      </c>
      <c r="G81" s="18">
        <v>2028</v>
      </c>
      <c r="H81" s="18" t="s">
        <v>106</v>
      </c>
      <c r="I81" s="33">
        <v>1.8045454185053182</v>
      </c>
      <c r="J81" s="34">
        <v>45292</v>
      </c>
      <c r="K81" s="18" t="s">
        <v>106</v>
      </c>
      <c r="L81" s="21">
        <f t="shared" si="48"/>
        <v>1.8045454185053182</v>
      </c>
      <c r="M81" s="34">
        <f t="shared" si="48"/>
        <v>45292</v>
      </c>
      <c r="N81" s="21">
        <v>0</v>
      </c>
      <c r="O81" s="21">
        <v>0</v>
      </c>
      <c r="P81" s="21">
        <v>0</v>
      </c>
      <c r="Q81" s="21">
        <v>2.4652028156237868</v>
      </c>
      <c r="R81" s="21">
        <v>0</v>
      </c>
      <c r="S81" s="21">
        <f>Q81</f>
        <v>2.4652028156237868</v>
      </c>
      <c r="T81" s="21">
        <f t="shared" si="50"/>
        <v>1.8045454185053182</v>
      </c>
      <c r="U81" s="21">
        <f t="shared" si="51"/>
        <v>1.8045454185053182</v>
      </c>
      <c r="V81" s="21" t="s">
        <v>106</v>
      </c>
      <c r="W81" s="21">
        <f t="shared" si="58"/>
        <v>1.8045454185053182</v>
      </c>
      <c r="X81" s="21">
        <f t="shared" si="58"/>
        <v>1.8045454185053182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f t="shared" si="63"/>
        <v>1.8045454185053182</v>
      </c>
      <c r="BN81" s="21">
        <v>0</v>
      </c>
      <c r="BO81" s="21">
        <v>0</v>
      </c>
      <c r="BP81" s="21">
        <f t="shared" si="64"/>
        <v>1.8045454185053182</v>
      </c>
      <c r="BQ81" s="21">
        <v>0</v>
      </c>
      <c r="BR81" s="21">
        <f t="shared" si="65"/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f t="shared" si="54"/>
        <v>1.8045454185053182</v>
      </c>
      <c r="CH81" s="21">
        <f t="shared" si="55"/>
        <v>0</v>
      </c>
      <c r="CI81" s="21">
        <f t="shared" si="55"/>
        <v>0</v>
      </c>
      <c r="CJ81" s="21">
        <f t="shared" si="55"/>
        <v>1.8045454185053182</v>
      </c>
      <c r="CK81" s="21">
        <f t="shared" si="55"/>
        <v>0</v>
      </c>
      <c r="CL81" s="21">
        <f t="shared" si="56"/>
        <v>0</v>
      </c>
      <c r="CM81" s="21">
        <f t="shared" si="57"/>
        <v>0</v>
      </c>
      <c r="CN81" s="21">
        <f t="shared" si="57"/>
        <v>0</v>
      </c>
      <c r="CO81" s="21">
        <f t="shared" si="57"/>
        <v>0</v>
      </c>
      <c r="CP81" s="21">
        <f t="shared" si="57"/>
        <v>0</v>
      </c>
      <c r="CQ81" s="22" t="s">
        <v>130</v>
      </c>
      <c r="CR81" s="48"/>
      <c r="CS81" s="38"/>
    </row>
    <row r="82" spans="1:97" s="24" customFormat="1" ht="33.75">
      <c r="A82" s="36" t="s">
        <v>166</v>
      </c>
      <c r="B82" s="36" t="s">
        <v>234</v>
      </c>
      <c r="C82" s="20" t="s">
        <v>235</v>
      </c>
      <c r="D82" s="18" t="s">
        <v>129</v>
      </c>
      <c r="E82" s="18">
        <v>2028</v>
      </c>
      <c r="F82" s="18">
        <v>2028</v>
      </c>
      <c r="G82" s="18">
        <v>2028</v>
      </c>
      <c r="H82" s="18" t="s">
        <v>106</v>
      </c>
      <c r="I82" s="33">
        <v>1.8045454185053182</v>
      </c>
      <c r="J82" s="34">
        <v>45292</v>
      </c>
      <c r="K82" s="18" t="s">
        <v>106</v>
      </c>
      <c r="L82" s="21">
        <f t="shared" si="48"/>
        <v>1.8045454185053182</v>
      </c>
      <c r="M82" s="34">
        <f t="shared" si="48"/>
        <v>45292</v>
      </c>
      <c r="N82" s="21">
        <v>0</v>
      </c>
      <c r="O82" s="21">
        <v>0</v>
      </c>
      <c r="P82" s="21">
        <v>0</v>
      </c>
      <c r="Q82" s="21">
        <v>2.4652028156237868</v>
      </c>
      <c r="R82" s="21">
        <v>0</v>
      </c>
      <c r="S82" s="21">
        <f t="shared" ref="S82:S95" si="67">Q82</f>
        <v>2.4652028156237868</v>
      </c>
      <c r="T82" s="21">
        <f t="shared" si="50"/>
        <v>1.8045454185053182</v>
      </c>
      <c r="U82" s="21">
        <f t="shared" si="51"/>
        <v>1.8045454185053182</v>
      </c>
      <c r="V82" s="21" t="s">
        <v>106</v>
      </c>
      <c r="W82" s="21">
        <f t="shared" si="58"/>
        <v>1.8045454185053182</v>
      </c>
      <c r="X82" s="21">
        <f t="shared" si="58"/>
        <v>1.8045454185053182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f t="shared" si="63"/>
        <v>1.8045454185053182</v>
      </c>
      <c r="BN82" s="21">
        <v>0</v>
      </c>
      <c r="BO82" s="21">
        <v>0</v>
      </c>
      <c r="BP82" s="21">
        <f t="shared" si="64"/>
        <v>1.8045454185053182</v>
      </c>
      <c r="BQ82" s="21">
        <v>0</v>
      </c>
      <c r="BR82" s="21">
        <f t="shared" si="65"/>
        <v>1.8045454185053182</v>
      </c>
      <c r="BS82" s="21">
        <v>0</v>
      </c>
      <c r="BT82" s="21">
        <v>0</v>
      </c>
      <c r="BU82" s="21">
        <f t="shared" si="66"/>
        <v>1.8045454185053182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f t="shared" si="54"/>
        <v>1.8045454185053182</v>
      </c>
      <c r="CH82" s="21">
        <f t="shared" si="55"/>
        <v>0</v>
      </c>
      <c r="CI82" s="21">
        <f t="shared" si="55"/>
        <v>0</v>
      </c>
      <c r="CJ82" s="21">
        <f t="shared" si="55"/>
        <v>1.8045454185053182</v>
      </c>
      <c r="CK82" s="21">
        <f t="shared" si="55"/>
        <v>0</v>
      </c>
      <c r="CL82" s="21">
        <f t="shared" si="56"/>
        <v>1.8045454185053182</v>
      </c>
      <c r="CM82" s="21">
        <f t="shared" si="57"/>
        <v>0</v>
      </c>
      <c r="CN82" s="21">
        <f t="shared" si="57"/>
        <v>0</v>
      </c>
      <c r="CO82" s="21">
        <f t="shared" si="57"/>
        <v>1.8045454185053182</v>
      </c>
      <c r="CP82" s="21">
        <f t="shared" si="57"/>
        <v>0</v>
      </c>
      <c r="CQ82" s="22" t="s">
        <v>130</v>
      </c>
      <c r="CR82" s="48"/>
      <c r="CS82" s="38"/>
    </row>
    <row r="83" spans="1:97" s="24" customFormat="1" ht="33.75">
      <c r="A83" s="36" t="s">
        <v>166</v>
      </c>
      <c r="B83" s="36" t="s">
        <v>236</v>
      </c>
      <c r="C83" s="20" t="s">
        <v>237</v>
      </c>
      <c r="D83" s="18" t="s">
        <v>129</v>
      </c>
      <c r="E83" s="18">
        <v>2028</v>
      </c>
      <c r="F83" s="18">
        <v>2028</v>
      </c>
      <c r="G83" s="18">
        <v>2028</v>
      </c>
      <c r="H83" s="18" t="s">
        <v>106</v>
      </c>
      <c r="I83" s="33">
        <v>1.8045454185053182</v>
      </c>
      <c r="J83" s="34">
        <v>45292</v>
      </c>
      <c r="K83" s="18" t="s">
        <v>106</v>
      </c>
      <c r="L83" s="21">
        <f t="shared" si="48"/>
        <v>1.8045454185053182</v>
      </c>
      <c r="M83" s="34">
        <f t="shared" si="48"/>
        <v>45292</v>
      </c>
      <c r="N83" s="21">
        <v>0</v>
      </c>
      <c r="O83" s="21">
        <v>0</v>
      </c>
      <c r="P83" s="21">
        <v>0</v>
      </c>
      <c r="Q83" s="21">
        <v>2.4652028156237868</v>
      </c>
      <c r="R83" s="21">
        <v>0</v>
      </c>
      <c r="S83" s="21">
        <f t="shared" si="67"/>
        <v>2.4652028156237868</v>
      </c>
      <c r="T83" s="21">
        <f t="shared" si="50"/>
        <v>1.8045454185053182</v>
      </c>
      <c r="U83" s="21">
        <f t="shared" si="51"/>
        <v>1.8045454185053182</v>
      </c>
      <c r="V83" s="21" t="s">
        <v>106</v>
      </c>
      <c r="W83" s="21">
        <f t="shared" si="58"/>
        <v>1.8045454185053182</v>
      </c>
      <c r="X83" s="21">
        <f t="shared" si="58"/>
        <v>1.8045454185053182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f t="shared" si="63"/>
        <v>1.8045454185053182</v>
      </c>
      <c r="BN83" s="21">
        <v>0</v>
      </c>
      <c r="BO83" s="21">
        <v>0</v>
      </c>
      <c r="BP83" s="21">
        <f t="shared" si="64"/>
        <v>1.8045454185053182</v>
      </c>
      <c r="BQ83" s="21">
        <v>0</v>
      </c>
      <c r="BR83" s="21">
        <f t="shared" si="65"/>
        <v>1.8045454185053182</v>
      </c>
      <c r="BS83" s="21">
        <v>0</v>
      </c>
      <c r="BT83" s="21">
        <v>0</v>
      </c>
      <c r="BU83" s="21">
        <f t="shared" si="66"/>
        <v>1.8045454185053182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f t="shared" si="54"/>
        <v>1.8045454185053182</v>
      </c>
      <c r="CH83" s="21">
        <f t="shared" si="55"/>
        <v>0</v>
      </c>
      <c r="CI83" s="21">
        <f t="shared" si="55"/>
        <v>0</v>
      </c>
      <c r="CJ83" s="21">
        <f t="shared" si="55"/>
        <v>1.8045454185053182</v>
      </c>
      <c r="CK83" s="21">
        <f t="shared" si="55"/>
        <v>0</v>
      </c>
      <c r="CL83" s="21">
        <f t="shared" si="56"/>
        <v>1.8045454185053182</v>
      </c>
      <c r="CM83" s="21">
        <f t="shared" si="57"/>
        <v>0</v>
      </c>
      <c r="CN83" s="21">
        <f t="shared" si="57"/>
        <v>0</v>
      </c>
      <c r="CO83" s="21">
        <f t="shared" si="57"/>
        <v>1.8045454185053182</v>
      </c>
      <c r="CP83" s="21">
        <f t="shared" si="57"/>
        <v>0</v>
      </c>
      <c r="CQ83" s="22" t="s">
        <v>130</v>
      </c>
      <c r="CR83" s="48"/>
      <c r="CS83" s="38"/>
    </row>
    <row r="84" spans="1:97" s="24" customFormat="1" ht="22.5">
      <c r="A84" s="36" t="s">
        <v>166</v>
      </c>
      <c r="B84" s="36" t="s">
        <v>238</v>
      </c>
      <c r="C84" s="20" t="s">
        <v>239</v>
      </c>
      <c r="D84" s="18" t="s">
        <v>129</v>
      </c>
      <c r="E84" s="18">
        <v>2028</v>
      </c>
      <c r="F84" s="18">
        <v>2028</v>
      </c>
      <c r="G84" s="18">
        <v>2028</v>
      </c>
      <c r="H84" s="18" t="s">
        <v>106</v>
      </c>
      <c r="I84" s="33">
        <v>2.0221281037732326</v>
      </c>
      <c r="J84" s="34">
        <v>45292</v>
      </c>
      <c r="K84" s="18" t="s">
        <v>106</v>
      </c>
      <c r="L84" s="21">
        <f t="shared" si="48"/>
        <v>2.0221281037732326</v>
      </c>
      <c r="M84" s="34">
        <f t="shared" si="48"/>
        <v>45292</v>
      </c>
      <c r="N84" s="21">
        <v>0</v>
      </c>
      <c r="O84" s="21">
        <v>0</v>
      </c>
      <c r="P84" s="21">
        <v>0</v>
      </c>
      <c r="Q84" s="21">
        <v>6.9344070623308252</v>
      </c>
      <c r="R84" s="21">
        <v>0</v>
      </c>
      <c r="S84" s="21">
        <f t="shared" si="67"/>
        <v>6.9344070623308252</v>
      </c>
      <c r="T84" s="21">
        <f t="shared" si="50"/>
        <v>2.0221281037732326</v>
      </c>
      <c r="U84" s="21">
        <f t="shared" si="51"/>
        <v>2.0221281037732326</v>
      </c>
      <c r="V84" s="21" t="s">
        <v>106</v>
      </c>
      <c r="W84" s="21">
        <f t="shared" si="58"/>
        <v>2.0221281037732326</v>
      </c>
      <c r="X84" s="21">
        <f t="shared" si="58"/>
        <v>2.0221281037732326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f t="shared" si="63"/>
        <v>2.0221281037732326</v>
      </c>
      <c r="BN84" s="21">
        <v>0</v>
      </c>
      <c r="BO84" s="21">
        <v>0</v>
      </c>
      <c r="BP84" s="21">
        <f t="shared" si="64"/>
        <v>2.0221281037732326</v>
      </c>
      <c r="BQ84" s="21">
        <v>0</v>
      </c>
      <c r="BR84" s="21">
        <f t="shared" si="65"/>
        <v>2.0221281037732326</v>
      </c>
      <c r="BS84" s="21">
        <v>0</v>
      </c>
      <c r="BT84" s="21">
        <v>0</v>
      </c>
      <c r="BU84" s="21">
        <f t="shared" si="66"/>
        <v>2.0221281037732326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f t="shared" si="54"/>
        <v>2.0221281037732326</v>
      </c>
      <c r="CH84" s="21">
        <f t="shared" si="55"/>
        <v>0</v>
      </c>
      <c r="CI84" s="21">
        <f t="shared" si="55"/>
        <v>0</v>
      </c>
      <c r="CJ84" s="21">
        <f t="shared" si="55"/>
        <v>2.0221281037732326</v>
      </c>
      <c r="CK84" s="21">
        <f t="shared" si="55"/>
        <v>0</v>
      </c>
      <c r="CL84" s="21">
        <f t="shared" si="56"/>
        <v>2.0221281037732326</v>
      </c>
      <c r="CM84" s="21">
        <f t="shared" si="57"/>
        <v>0</v>
      </c>
      <c r="CN84" s="21">
        <f t="shared" si="57"/>
        <v>0</v>
      </c>
      <c r="CO84" s="21">
        <f t="shared" si="57"/>
        <v>2.0221281037732326</v>
      </c>
      <c r="CP84" s="21">
        <f t="shared" si="57"/>
        <v>0</v>
      </c>
      <c r="CQ84" s="22" t="s">
        <v>130</v>
      </c>
      <c r="CR84" s="48"/>
      <c r="CS84" s="38"/>
    </row>
    <row r="85" spans="1:97" s="24" customFormat="1" ht="33.75">
      <c r="A85" s="36" t="s">
        <v>166</v>
      </c>
      <c r="B85" s="36" t="s">
        <v>240</v>
      </c>
      <c r="C85" s="20" t="s">
        <v>241</v>
      </c>
      <c r="D85" s="18" t="s">
        <v>129</v>
      </c>
      <c r="E85" s="18">
        <v>2028</v>
      </c>
      <c r="F85" s="18">
        <v>2028</v>
      </c>
      <c r="G85" s="18">
        <v>2028</v>
      </c>
      <c r="H85" s="18" t="s">
        <v>106</v>
      </c>
      <c r="I85" s="33">
        <v>54.402840780145482</v>
      </c>
      <c r="J85" s="34">
        <v>45292</v>
      </c>
      <c r="K85" s="18" t="s">
        <v>106</v>
      </c>
      <c r="L85" s="21">
        <f t="shared" si="48"/>
        <v>54.402840780145482</v>
      </c>
      <c r="M85" s="34">
        <f t="shared" si="48"/>
        <v>45292</v>
      </c>
      <c r="N85" s="21">
        <v>0</v>
      </c>
      <c r="O85" s="21">
        <v>0</v>
      </c>
      <c r="P85" s="21">
        <v>0</v>
      </c>
      <c r="Q85" s="21">
        <v>64.28650994127851</v>
      </c>
      <c r="R85" s="21">
        <v>0</v>
      </c>
      <c r="S85" s="21">
        <f t="shared" si="67"/>
        <v>64.28650994127851</v>
      </c>
      <c r="T85" s="21">
        <f t="shared" si="50"/>
        <v>54.402840780145482</v>
      </c>
      <c r="U85" s="21">
        <f t="shared" si="51"/>
        <v>54.402840780145482</v>
      </c>
      <c r="V85" s="21" t="s">
        <v>106</v>
      </c>
      <c r="W85" s="21">
        <f t="shared" si="58"/>
        <v>54.402840780145482</v>
      </c>
      <c r="X85" s="21">
        <f t="shared" si="58"/>
        <v>54.402840780145482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f t="shared" si="63"/>
        <v>54.402840780145482</v>
      </c>
      <c r="BN85" s="21">
        <v>0</v>
      </c>
      <c r="BO85" s="21">
        <v>0</v>
      </c>
      <c r="BP85" s="21">
        <f t="shared" si="64"/>
        <v>54.402840780145482</v>
      </c>
      <c r="BQ85" s="21">
        <v>0</v>
      </c>
      <c r="BR85" s="21">
        <f t="shared" si="65"/>
        <v>54.402840780145482</v>
      </c>
      <c r="BS85" s="21">
        <v>0</v>
      </c>
      <c r="BT85" s="21">
        <v>0</v>
      </c>
      <c r="BU85" s="21">
        <f t="shared" si="66"/>
        <v>54.402840780145482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f t="shared" si="54"/>
        <v>54.402840780145482</v>
      </c>
      <c r="CH85" s="21">
        <f t="shared" si="55"/>
        <v>0</v>
      </c>
      <c r="CI85" s="21">
        <f t="shared" si="55"/>
        <v>0</v>
      </c>
      <c r="CJ85" s="21">
        <f t="shared" si="55"/>
        <v>54.402840780145482</v>
      </c>
      <c r="CK85" s="21">
        <f t="shared" si="55"/>
        <v>0</v>
      </c>
      <c r="CL85" s="21">
        <f t="shared" si="56"/>
        <v>54.402840780145482</v>
      </c>
      <c r="CM85" s="21">
        <f t="shared" si="57"/>
        <v>0</v>
      </c>
      <c r="CN85" s="21">
        <f t="shared" si="57"/>
        <v>0</v>
      </c>
      <c r="CO85" s="21">
        <f t="shared" si="57"/>
        <v>54.402840780145482</v>
      </c>
      <c r="CP85" s="21">
        <f t="shared" si="57"/>
        <v>0</v>
      </c>
      <c r="CQ85" s="22" t="s">
        <v>130</v>
      </c>
      <c r="CR85" s="48"/>
      <c r="CS85" s="38"/>
    </row>
    <row r="86" spans="1:97" s="24" customFormat="1" ht="33.75">
      <c r="A86" s="36" t="s">
        <v>166</v>
      </c>
      <c r="B86" s="20" t="s">
        <v>242</v>
      </c>
      <c r="C86" s="20" t="s">
        <v>243</v>
      </c>
      <c r="D86" s="18" t="s">
        <v>129</v>
      </c>
      <c r="E86" s="18">
        <v>2029</v>
      </c>
      <c r="F86" s="18">
        <v>2029</v>
      </c>
      <c r="G86" s="18">
        <v>2029</v>
      </c>
      <c r="H86" s="18" t="s">
        <v>106</v>
      </c>
      <c r="I86" s="33">
        <v>1.871052772506743</v>
      </c>
      <c r="J86" s="34">
        <v>45292</v>
      </c>
      <c r="K86" s="18" t="s">
        <v>106</v>
      </c>
      <c r="L86" s="21">
        <f t="shared" si="48"/>
        <v>1.871052772506743</v>
      </c>
      <c r="M86" s="34">
        <f t="shared" si="48"/>
        <v>45292</v>
      </c>
      <c r="N86" s="21">
        <v>0</v>
      </c>
      <c r="O86" s="21">
        <v>0</v>
      </c>
      <c r="P86" s="21">
        <v>0</v>
      </c>
      <c r="Q86" s="21">
        <v>2.5640549833274853</v>
      </c>
      <c r="R86" s="21">
        <v>0</v>
      </c>
      <c r="S86" s="21">
        <f t="shared" si="67"/>
        <v>2.5640549833274853</v>
      </c>
      <c r="T86" s="21">
        <f t="shared" si="50"/>
        <v>1.871052772506743</v>
      </c>
      <c r="U86" s="21">
        <f t="shared" si="51"/>
        <v>1.871052772506743</v>
      </c>
      <c r="V86" s="21" t="s">
        <v>106</v>
      </c>
      <c r="W86" s="21">
        <f t="shared" si="58"/>
        <v>1.871052772506743</v>
      </c>
      <c r="X86" s="21">
        <f t="shared" si="58"/>
        <v>1.871052772506743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0</v>
      </c>
      <c r="BP86" s="21">
        <v>0</v>
      </c>
      <c r="BQ86" s="21">
        <v>0</v>
      </c>
      <c r="BR86" s="21">
        <v>0</v>
      </c>
      <c r="BS86" s="21">
        <v>0</v>
      </c>
      <c r="BT86" s="21">
        <v>0</v>
      </c>
      <c r="BU86" s="21">
        <v>0</v>
      </c>
      <c r="BV86" s="21">
        <v>0</v>
      </c>
      <c r="BW86" s="21">
        <f t="shared" ref="BW86:BW92" si="68">SUM(BX86:CA86)</f>
        <v>1.871052772506743</v>
      </c>
      <c r="BX86" s="21">
        <v>0</v>
      </c>
      <c r="BY86" s="21">
        <v>0</v>
      </c>
      <c r="BZ86" s="21">
        <f t="shared" ref="BZ86:BZ92" si="69">W86</f>
        <v>1.871052772506743</v>
      </c>
      <c r="CA86" s="21">
        <v>0</v>
      </c>
      <c r="CB86" s="21">
        <f t="shared" ref="CB86:CB92" si="70">SUM(CC86:CF86)</f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f t="shared" si="54"/>
        <v>1.871052772506743</v>
      </c>
      <c r="CH86" s="21">
        <f t="shared" si="55"/>
        <v>0</v>
      </c>
      <c r="CI86" s="21">
        <f t="shared" si="55"/>
        <v>0</v>
      </c>
      <c r="CJ86" s="21">
        <f t="shared" si="55"/>
        <v>1.871052772506743</v>
      </c>
      <c r="CK86" s="21">
        <f t="shared" si="55"/>
        <v>0</v>
      </c>
      <c r="CL86" s="21">
        <f t="shared" si="56"/>
        <v>0</v>
      </c>
      <c r="CM86" s="21">
        <f t="shared" si="57"/>
        <v>0</v>
      </c>
      <c r="CN86" s="21">
        <f t="shared" si="57"/>
        <v>0</v>
      </c>
      <c r="CO86" s="21">
        <f t="shared" si="57"/>
        <v>0</v>
      </c>
      <c r="CP86" s="21">
        <f t="shared" si="57"/>
        <v>0</v>
      </c>
      <c r="CQ86" s="22" t="s">
        <v>130</v>
      </c>
      <c r="CR86" s="48"/>
      <c r="CS86" s="38"/>
    </row>
    <row r="87" spans="1:97" s="24" customFormat="1" ht="33.75">
      <c r="A87" s="36" t="s">
        <v>166</v>
      </c>
      <c r="B87" s="20" t="s">
        <v>244</v>
      </c>
      <c r="C87" s="20" t="s">
        <v>245</v>
      </c>
      <c r="D87" s="18" t="s">
        <v>129</v>
      </c>
      <c r="E87" s="18">
        <v>2029</v>
      </c>
      <c r="F87" s="18">
        <v>2029</v>
      </c>
      <c r="G87" s="18">
        <v>2029</v>
      </c>
      <c r="H87" s="18" t="s">
        <v>106</v>
      </c>
      <c r="I87" s="33">
        <v>1.871052772506743</v>
      </c>
      <c r="J87" s="34">
        <v>45292</v>
      </c>
      <c r="K87" s="18" t="s">
        <v>106</v>
      </c>
      <c r="L87" s="21">
        <f t="shared" si="48"/>
        <v>1.871052772506743</v>
      </c>
      <c r="M87" s="34">
        <f t="shared" si="48"/>
        <v>45292</v>
      </c>
      <c r="N87" s="21">
        <v>0</v>
      </c>
      <c r="O87" s="21">
        <v>0</v>
      </c>
      <c r="P87" s="21">
        <v>0</v>
      </c>
      <c r="Q87" s="21">
        <v>2.5640549833274853</v>
      </c>
      <c r="R87" s="21">
        <v>0</v>
      </c>
      <c r="S87" s="21">
        <f t="shared" si="67"/>
        <v>2.5640549833274853</v>
      </c>
      <c r="T87" s="21">
        <f t="shared" si="50"/>
        <v>1.871052772506743</v>
      </c>
      <c r="U87" s="21">
        <f t="shared" si="51"/>
        <v>1.871052772506743</v>
      </c>
      <c r="V87" s="21" t="s">
        <v>106</v>
      </c>
      <c r="W87" s="21">
        <f t="shared" si="58"/>
        <v>1.871052772506743</v>
      </c>
      <c r="X87" s="21">
        <f t="shared" si="58"/>
        <v>1.871052772506743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v>0</v>
      </c>
      <c r="BP87" s="21">
        <v>0</v>
      </c>
      <c r="BQ87" s="21">
        <v>0</v>
      </c>
      <c r="BR87" s="21">
        <v>0</v>
      </c>
      <c r="BS87" s="21">
        <v>0</v>
      </c>
      <c r="BT87" s="21">
        <v>0</v>
      </c>
      <c r="BU87" s="21">
        <v>0</v>
      </c>
      <c r="BV87" s="21">
        <v>0</v>
      </c>
      <c r="BW87" s="21">
        <f t="shared" si="68"/>
        <v>1.871052772506743</v>
      </c>
      <c r="BX87" s="21">
        <v>0</v>
      </c>
      <c r="BY87" s="21">
        <v>0</v>
      </c>
      <c r="BZ87" s="21">
        <f t="shared" si="69"/>
        <v>1.871052772506743</v>
      </c>
      <c r="CA87" s="21">
        <v>0</v>
      </c>
      <c r="CB87" s="21">
        <f t="shared" si="70"/>
        <v>0</v>
      </c>
      <c r="CC87" s="21">
        <v>0</v>
      </c>
      <c r="CD87" s="21">
        <v>0</v>
      </c>
      <c r="CE87" s="21">
        <v>0</v>
      </c>
      <c r="CF87" s="21">
        <v>0</v>
      </c>
      <c r="CG87" s="21">
        <f t="shared" si="54"/>
        <v>1.871052772506743</v>
      </c>
      <c r="CH87" s="21">
        <f t="shared" si="55"/>
        <v>0</v>
      </c>
      <c r="CI87" s="21">
        <f t="shared" si="55"/>
        <v>0</v>
      </c>
      <c r="CJ87" s="21">
        <f t="shared" si="55"/>
        <v>1.871052772506743</v>
      </c>
      <c r="CK87" s="21">
        <f t="shared" si="55"/>
        <v>0</v>
      </c>
      <c r="CL87" s="21">
        <f t="shared" si="56"/>
        <v>0</v>
      </c>
      <c r="CM87" s="21">
        <f t="shared" si="57"/>
        <v>0</v>
      </c>
      <c r="CN87" s="21">
        <f t="shared" si="57"/>
        <v>0</v>
      </c>
      <c r="CO87" s="21">
        <f t="shared" si="57"/>
        <v>0</v>
      </c>
      <c r="CP87" s="21">
        <f t="shared" si="57"/>
        <v>0</v>
      </c>
      <c r="CQ87" s="22" t="s">
        <v>130</v>
      </c>
      <c r="CR87" s="48"/>
      <c r="CS87" s="38"/>
    </row>
    <row r="88" spans="1:97" s="24" customFormat="1" ht="33.75">
      <c r="A88" s="36" t="s">
        <v>166</v>
      </c>
      <c r="B88" s="20" t="s">
        <v>246</v>
      </c>
      <c r="C88" s="20" t="s">
        <v>247</v>
      </c>
      <c r="D88" s="18" t="s">
        <v>129</v>
      </c>
      <c r="E88" s="18">
        <v>2029</v>
      </c>
      <c r="F88" s="18">
        <v>2029</v>
      </c>
      <c r="G88" s="18">
        <v>2029</v>
      </c>
      <c r="H88" s="18" t="s">
        <v>106</v>
      </c>
      <c r="I88" s="33">
        <v>1.871052772506743</v>
      </c>
      <c r="J88" s="34">
        <v>45292</v>
      </c>
      <c r="K88" s="18" t="s">
        <v>106</v>
      </c>
      <c r="L88" s="21">
        <f t="shared" si="48"/>
        <v>1.871052772506743</v>
      </c>
      <c r="M88" s="34">
        <f t="shared" si="48"/>
        <v>45292</v>
      </c>
      <c r="N88" s="21">
        <v>0</v>
      </c>
      <c r="O88" s="21">
        <v>0</v>
      </c>
      <c r="P88" s="21">
        <v>0</v>
      </c>
      <c r="Q88" s="21">
        <v>2.5640549833274853</v>
      </c>
      <c r="R88" s="21">
        <v>0</v>
      </c>
      <c r="S88" s="21">
        <f t="shared" si="67"/>
        <v>2.5640549833274853</v>
      </c>
      <c r="T88" s="21">
        <f t="shared" si="50"/>
        <v>1.871052772506743</v>
      </c>
      <c r="U88" s="21">
        <f t="shared" si="51"/>
        <v>1.871052772506743</v>
      </c>
      <c r="V88" s="21" t="s">
        <v>106</v>
      </c>
      <c r="W88" s="21">
        <f t="shared" si="58"/>
        <v>1.871052772506743</v>
      </c>
      <c r="X88" s="21">
        <f t="shared" si="58"/>
        <v>1.871052772506743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0</v>
      </c>
      <c r="BU88" s="21">
        <v>0</v>
      </c>
      <c r="BV88" s="21">
        <v>0</v>
      </c>
      <c r="BW88" s="21">
        <f t="shared" si="68"/>
        <v>1.871052772506743</v>
      </c>
      <c r="BX88" s="21">
        <v>0</v>
      </c>
      <c r="BY88" s="21">
        <v>0</v>
      </c>
      <c r="BZ88" s="21">
        <f t="shared" si="69"/>
        <v>1.871052772506743</v>
      </c>
      <c r="CA88" s="21">
        <v>0</v>
      </c>
      <c r="CB88" s="21">
        <f t="shared" si="70"/>
        <v>0</v>
      </c>
      <c r="CC88" s="21">
        <v>0</v>
      </c>
      <c r="CD88" s="21">
        <v>0</v>
      </c>
      <c r="CE88" s="21">
        <v>0</v>
      </c>
      <c r="CF88" s="21">
        <v>0</v>
      </c>
      <c r="CG88" s="21">
        <f t="shared" si="54"/>
        <v>1.871052772506743</v>
      </c>
      <c r="CH88" s="21">
        <f t="shared" si="55"/>
        <v>0</v>
      </c>
      <c r="CI88" s="21">
        <f t="shared" si="55"/>
        <v>0</v>
      </c>
      <c r="CJ88" s="21">
        <f t="shared" si="55"/>
        <v>1.871052772506743</v>
      </c>
      <c r="CK88" s="21">
        <f t="shared" si="55"/>
        <v>0</v>
      </c>
      <c r="CL88" s="21">
        <f t="shared" si="56"/>
        <v>0</v>
      </c>
      <c r="CM88" s="21">
        <f t="shared" si="57"/>
        <v>0</v>
      </c>
      <c r="CN88" s="21">
        <f t="shared" si="57"/>
        <v>0</v>
      </c>
      <c r="CO88" s="21">
        <f t="shared" si="57"/>
        <v>0</v>
      </c>
      <c r="CP88" s="21">
        <f t="shared" si="57"/>
        <v>0</v>
      </c>
      <c r="CQ88" s="22" t="s">
        <v>130</v>
      </c>
      <c r="CR88" s="48"/>
      <c r="CS88" s="38"/>
    </row>
    <row r="89" spans="1:97" s="24" customFormat="1" ht="33.75">
      <c r="A89" s="36" t="s">
        <v>166</v>
      </c>
      <c r="B89" s="20" t="s">
        <v>248</v>
      </c>
      <c r="C89" s="20" t="s">
        <v>249</v>
      </c>
      <c r="D89" s="18" t="s">
        <v>129</v>
      </c>
      <c r="E89" s="18">
        <v>2029</v>
      </c>
      <c r="F89" s="18">
        <v>2029</v>
      </c>
      <c r="G89" s="18">
        <v>2029</v>
      </c>
      <c r="H89" s="18" t="s">
        <v>106</v>
      </c>
      <c r="I89" s="33">
        <v>1.871052772506743</v>
      </c>
      <c r="J89" s="34">
        <v>45292</v>
      </c>
      <c r="K89" s="18" t="s">
        <v>106</v>
      </c>
      <c r="L89" s="21">
        <f t="shared" si="48"/>
        <v>1.871052772506743</v>
      </c>
      <c r="M89" s="34">
        <f t="shared" si="48"/>
        <v>45292</v>
      </c>
      <c r="N89" s="21">
        <v>0</v>
      </c>
      <c r="O89" s="21">
        <v>0</v>
      </c>
      <c r="P89" s="21">
        <v>0</v>
      </c>
      <c r="Q89" s="21">
        <v>2.5640549833274853</v>
      </c>
      <c r="R89" s="21">
        <v>0</v>
      </c>
      <c r="S89" s="21">
        <f t="shared" si="67"/>
        <v>2.5640549833274853</v>
      </c>
      <c r="T89" s="21">
        <f t="shared" si="50"/>
        <v>1.871052772506743</v>
      </c>
      <c r="U89" s="21">
        <f t="shared" si="51"/>
        <v>1.871052772506743</v>
      </c>
      <c r="V89" s="21" t="s">
        <v>106</v>
      </c>
      <c r="W89" s="21">
        <f t="shared" si="58"/>
        <v>1.871052772506743</v>
      </c>
      <c r="X89" s="21">
        <f t="shared" si="58"/>
        <v>1.871052772506743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0</v>
      </c>
      <c r="BU89" s="21">
        <v>0</v>
      </c>
      <c r="BV89" s="21">
        <v>0</v>
      </c>
      <c r="BW89" s="21">
        <f t="shared" si="68"/>
        <v>1.871052772506743</v>
      </c>
      <c r="BX89" s="21">
        <v>0</v>
      </c>
      <c r="BY89" s="21">
        <v>0</v>
      </c>
      <c r="BZ89" s="21">
        <f t="shared" si="69"/>
        <v>1.871052772506743</v>
      </c>
      <c r="CA89" s="21">
        <v>0</v>
      </c>
      <c r="CB89" s="21">
        <f t="shared" si="70"/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f t="shared" si="54"/>
        <v>1.871052772506743</v>
      </c>
      <c r="CH89" s="21">
        <f t="shared" si="55"/>
        <v>0</v>
      </c>
      <c r="CI89" s="21">
        <f t="shared" si="55"/>
        <v>0</v>
      </c>
      <c r="CJ89" s="21">
        <f t="shared" si="55"/>
        <v>1.871052772506743</v>
      </c>
      <c r="CK89" s="21">
        <f t="shared" si="55"/>
        <v>0</v>
      </c>
      <c r="CL89" s="21">
        <f t="shared" si="56"/>
        <v>0</v>
      </c>
      <c r="CM89" s="21">
        <f t="shared" si="57"/>
        <v>0</v>
      </c>
      <c r="CN89" s="21">
        <f t="shared" si="57"/>
        <v>0</v>
      </c>
      <c r="CO89" s="21">
        <f t="shared" si="57"/>
        <v>0</v>
      </c>
      <c r="CP89" s="21">
        <f t="shared" si="57"/>
        <v>0</v>
      </c>
      <c r="CQ89" s="22" t="s">
        <v>130</v>
      </c>
      <c r="CR89" s="48"/>
      <c r="CS89" s="38"/>
    </row>
    <row r="90" spans="1:97" s="24" customFormat="1" ht="33.75">
      <c r="A90" s="36" t="s">
        <v>166</v>
      </c>
      <c r="B90" s="20" t="s">
        <v>250</v>
      </c>
      <c r="C90" s="20" t="s">
        <v>251</v>
      </c>
      <c r="D90" s="18" t="s">
        <v>129</v>
      </c>
      <c r="E90" s="18">
        <v>2029</v>
      </c>
      <c r="F90" s="18">
        <v>2029</v>
      </c>
      <c r="G90" s="18">
        <v>2029</v>
      </c>
      <c r="H90" s="18" t="s">
        <v>106</v>
      </c>
      <c r="I90" s="33">
        <v>1.871052772506743</v>
      </c>
      <c r="J90" s="34">
        <v>45292</v>
      </c>
      <c r="K90" s="18" t="s">
        <v>106</v>
      </c>
      <c r="L90" s="21">
        <f t="shared" si="48"/>
        <v>1.871052772506743</v>
      </c>
      <c r="M90" s="34">
        <f t="shared" si="48"/>
        <v>45292</v>
      </c>
      <c r="N90" s="21">
        <v>0</v>
      </c>
      <c r="O90" s="21">
        <v>0</v>
      </c>
      <c r="P90" s="21">
        <v>0</v>
      </c>
      <c r="Q90" s="21">
        <v>2.5640549833274853</v>
      </c>
      <c r="R90" s="21">
        <v>0</v>
      </c>
      <c r="S90" s="21">
        <f t="shared" si="67"/>
        <v>2.5640549833274853</v>
      </c>
      <c r="T90" s="21">
        <f t="shared" si="50"/>
        <v>1.871052772506743</v>
      </c>
      <c r="U90" s="21">
        <f t="shared" si="51"/>
        <v>1.871052772506743</v>
      </c>
      <c r="V90" s="21" t="s">
        <v>106</v>
      </c>
      <c r="W90" s="21">
        <f t="shared" si="58"/>
        <v>1.871052772506743</v>
      </c>
      <c r="X90" s="21">
        <f t="shared" si="58"/>
        <v>1.871052772506743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0</v>
      </c>
      <c r="BR90" s="21">
        <v>0</v>
      </c>
      <c r="BS90" s="21">
        <v>0</v>
      </c>
      <c r="BT90" s="21">
        <v>0</v>
      </c>
      <c r="BU90" s="21">
        <v>0</v>
      </c>
      <c r="BV90" s="21">
        <v>0</v>
      </c>
      <c r="BW90" s="21">
        <f t="shared" si="68"/>
        <v>1.871052772506743</v>
      </c>
      <c r="BX90" s="21">
        <v>0</v>
      </c>
      <c r="BY90" s="21">
        <v>0</v>
      </c>
      <c r="BZ90" s="21">
        <f t="shared" si="69"/>
        <v>1.871052772506743</v>
      </c>
      <c r="CA90" s="21">
        <v>0</v>
      </c>
      <c r="CB90" s="21">
        <f t="shared" si="70"/>
        <v>1.871052772506743</v>
      </c>
      <c r="CC90" s="21">
        <v>0</v>
      </c>
      <c r="CD90" s="21">
        <v>0</v>
      </c>
      <c r="CE90" s="21">
        <f t="shared" ref="CE90:CE92" si="71">X90</f>
        <v>1.871052772506743</v>
      </c>
      <c r="CF90" s="21">
        <v>0</v>
      </c>
      <c r="CG90" s="21">
        <f t="shared" si="54"/>
        <v>1.871052772506743</v>
      </c>
      <c r="CH90" s="21">
        <f t="shared" si="55"/>
        <v>0</v>
      </c>
      <c r="CI90" s="21">
        <f t="shared" si="55"/>
        <v>0</v>
      </c>
      <c r="CJ90" s="21">
        <f t="shared" si="55"/>
        <v>1.871052772506743</v>
      </c>
      <c r="CK90" s="21">
        <f t="shared" si="55"/>
        <v>0</v>
      </c>
      <c r="CL90" s="21">
        <f t="shared" si="56"/>
        <v>1.871052772506743</v>
      </c>
      <c r="CM90" s="21">
        <f t="shared" si="57"/>
        <v>0</v>
      </c>
      <c r="CN90" s="21">
        <f t="shared" si="57"/>
        <v>0</v>
      </c>
      <c r="CO90" s="21">
        <f t="shared" si="57"/>
        <v>1.871052772506743</v>
      </c>
      <c r="CP90" s="21">
        <f t="shared" si="57"/>
        <v>0</v>
      </c>
      <c r="CQ90" s="22" t="s">
        <v>130</v>
      </c>
      <c r="CR90" s="48"/>
      <c r="CS90" s="38"/>
    </row>
    <row r="91" spans="1:97" s="24" customFormat="1" ht="33.75">
      <c r="A91" s="36" t="s">
        <v>166</v>
      </c>
      <c r="B91" s="20" t="s">
        <v>252</v>
      </c>
      <c r="C91" s="20" t="s">
        <v>253</v>
      </c>
      <c r="D91" s="18" t="s">
        <v>129</v>
      </c>
      <c r="E91" s="18">
        <v>2029</v>
      </c>
      <c r="F91" s="18">
        <v>2029</v>
      </c>
      <c r="G91" s="18">
        <v>2029</v>
      </c>
      <c r="H91" s="18" t="s">
        <v>106</v>
      </c>
      <c r="I91" s="33">
        <v>1.871052772506743</v>
      </c>
      <c r="J91" s="34">
        <v>45292</v>
      </c>
      <c r="K91" s="18" t="s">
        <v>106</v>
      </c>
      <c r="L91" s="21">
        <f t="shared" si="48"/>
        <v>1.871052772506743</v>
      </c>
      <c r="M91" s="34">
        <f t="shared" si="48"/>
        <v>45292</v>
      </c>
      <c r="N91" s="21">
        <v>0</v>
      </c>
      <c r="O91" s="21">
        <v>0</v>
      </c>
      <c r="P91" s="21">
        <v>0</v>
      </c>
      <c r="Q91" s="21">
        <v>2.5640549833274853</v>
      </c>
      <c r="R91" s="21">
        <v>0</v>
      </c>
      <c r="S91" s="21">
        <f t="shared" si="67"/>
        <v>2.5640549833274853</v>
      </c>
      <c r="T91" s="21">
        <f t="shared" si="50"/>
        <v>1.871052772506743</v>
      </c>
      <c r="U91" s="21">
        <f t="shared" si="51"/>
        <v>1.871052772506743</v>
      </c>
      <c r="V91" s="21" t="s">
        <v>106</v>
      </c>
      <c r="W91" s="21">
        <f t="shared" si="58"/>
        <v>1.871052772506743</v>
      </c>
      <c r="X91" s="21">
        <f t="shared" si="58"/>
        <v>1.871052772506743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>
        <v>0</v>
      </c>
      <c r="BT91" s="21">
        <v>0</v>
      </c>
      <c r="BU91" s="21">
        <v>0</v>
      </c>
      <c r="BV91" s="21">
        <v>0</v>
      </c>
      <c r="BW91" s="21">
        <f t="shared" si="68"/>
        <v>1.871052772506743</v>
      </c>
      <c r="BX91" s="21">
        <v>0</v>
      </c>
      <c r="BY91" s="21">
        <v>0</v>
      </c>
      <c r="BZ91" s="21">
        <f t="shared" si="69"/>
        <v>1.871052772506743</v>
      </c>
      <c r="CA91" s="21">
        <v>0</v>
      </c>
      <c r="CB91" s="21">
        <f t="shared" si="70"/>
        <v>1.871052772506743</v>
      </c>
      <c r="CC91" s="21">
        <v>0</v>
      </c>
      <c r="CD91" s="21">
        <v>0</v>
      </c>
      <c r="CE91" s="21">
        <f t="shared" si="71"/>
        <v>1.871052772506743</v>
      </c>
      <c r="CF91" s="21">
        <v>0</v>
      </c>
      <c r="CG91" s="21">
        <f t="shared" si="54"/>
        <v>1.871052772506743</v>
      </c>
      <c r="CH91" s="21">
        <f t="shared" si="55"/>
        <v>0</v>
      </c>
      <c r="CI91" s="21">
        <f t="shared" si="55"/>
        <v>0</v>
      </c>
      <c r="CJ91" s="21">
        <f t="shared" si="55"/>
        <v>1.871052772506743</v>
      </c>
      <c r="CK91" s="21">
        <f t="shared" si="55"/>
        <v>0</v>
      </c>
      <c r="CL91" s="21">
        <f t="shared" si="56"/>
        <v>1.871052772506743</v>
      </c>
      <c r="CM91" s="21">
        <f t="shared" si="57"/>
        <v>0</v>
      </c>
      <c r="CN91" s="21">
        <f t="shared" si="57"/>
        <v>0</v>
      </c>
      <c r="CO91" s="21">
        <f t="shared" si="57"/>
        <v>1.871052772506743</v>
      </c>
      <c r="CP91" s="21">
        <f t="shared" si="57"/>
        <v>0</v>
      </c>
      <c r="CQ91" s="22" t="s">
        <v>130</v>
      </c>
      <c r="CR91" s="48"/>
      <c r="CS91" s="38"/>
    </row>
    <row r="92" spans="1:97" s="24" customFormat="1" ht="33.75">
      <c r="A92" s="36" t="s">
        <v>166</v>
      </c>
      <c r="B92" s="20" t="s">
        <v>254</v>
      </c>
      <c r="C92" s="20" t="s">
        <v>255</v>
      </c>
      <c r="D92" s="18" t="s">
        <v>129</v>
      </c>
      <c r="E92" s="18">
        <v>2029</v>
      </c>
      <c r="F92" s="18">
        <v>2029</v>
      </c>
      <c r="G92" s="18">
        <v>2029</v>
      </c>
      <c r="H92" s="18" t="s">
        <v>106</v>
      </c>
      <c r="I92" s="33">
        <v>53.858839640413663</v>
      </c>
      <c r="J92" s="34">
        <v>45292</v>
      </c>
      <c r="K92" s="18" t="s">
        <v>106</v>
      </c>
      <c r="L92" s="21">
        <f t="shared" si="48"/>
        <v>53.858839640413663</v>
      </c>
      <c r="M92" s="34">
        <f t="shared" si="48"/>
        <v>45292</v>
      </c>
      <c r="N92" s="21">
        <v>0</v>
      </c>
      <c r="O92" s="21">
        <v>0</v>
      </c>
      <c r="P92" s="21">
        <v>0</v>
      </c>
      <c r="Q92" s="21">
        <v>76.896670744356072</v>
      </c>
      <c r="R92" s="21">
        <v>0</v>
      </c>
      <c r="S92" s="21">
        <f t="shared" si="67"/>
        <v>76.896670744356072</v>
      </c>
      <c r="T92" s="21">
        <f t="shared" si="50"/>
        <v>53.858839640413663</v>
      </c>
      <c r="U92" s="21">
        <f t="shared" si="51"/>
        <v>53.858839640413663</v>
      </c>
      <c r="V92" s="21" t="s">
        <v>106</v>
      </c>
      <c r="W92" s="21">
        <f t="shared" si="58"/>
        <v>53.858839640413663</v>
      </c>
      <c r="X92" s="21">
        <f t="shared" si="58"/>
        <v>53.858839640413663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21">
        <v>0</v>
      </c>
      <c r="BQ92" s="21">
        <v>0</v>
      </c>
      <c r="BR92" s="21">
        <v>0</v>
      </c>
      <c r="BS92" s="21">
        <v>0</v>
      </c>
      <c r="BT92" s="21">
        <v>0</v>
      </c>
      <c r="BU92" s="21">
        <v>0</v>
      </c>
      <c r="BV92" s="21">
        <v>0</v>
      </c>
      <c r="BW92" s="21">
        <f t="shared" si="68"/>
        <v>53.858839640413663</v>
      </c>
      <c r="BX92" s="21">
        <v>0</v>
      </c>
      <c r="BY92" s="21">
        <v>0</v>
      </c>
      <c r="BZ92" s="21">
        <f t="shared" si="69"/>
        <v>53.858839640413663</v>
      </c>
      <c r="CA92" s="21">
        <v>0</v>
      </c>
      <c r="CB92" s="21">
        <f t="shared" si="70"/>
        <v>53.858839640413663</v>
      </c>
      <c r="CC92" s="21">
        <v>0</v>
      </c>
      <c r="CD92" s="21">
        <v>0</v>
      </c>
      <c r="CE92" s="21">
        <f t="shared" si="71"/>
        <v>53.858839640413663</v>
      </c>
      <c r="CF92" s="21">
        <v>0</v>
      </c>
      <c r="CG92" s="21">
        <f t="shared" si="54"/>
        <v>53.858839640413663</v>
      </c>
      <c r="CH92" s="21">
        <f t="shared" si="55"/>
        <v>0</v>
      </c>
      <c r="CI92" s="21">
        <f t="shared" si="55"/>
        <v>0</v>
      </c>
      <c r="CJ92" s="21">
        <f t="shared" si="55"/>
        <v>53.858839640413663</v>
      </c>
      <c r="CK92" s="21">
        <f t="shared" si="55"/>
        <v>0</v>
      </c>
      <c r="CL92" s="21">
        <f t="shared" si="56"/>
        <v>53.858839640413663</v>
      </c>
      <c r="CM92" s="21">
        <f t="shared" si="57"/>
        <v>0</v>
      </c>
      <c r="CN92" s="21">
        <f t="shared" si="57"/>
        <v>0</v>
      </c>
      <c r="CO92" s="21">
        <f t="shared" si="57"/>
        <v>53.858839640413663</v>
      </c>
      <c r="CP92" s="21">
        <f t="shared" si="57"/>
        <v>0</v>
      </c>
      <c r="CQ92" s="22" t="s">
        <v>130</v>
      </c>
      <c r="CR92" s="48"/>
      <c r="CS92" s="38"/>
    </row>
    <row r="93" spans="1:97" s="24" customFormat="1" ht="33.75">
      <c r="A93" s="36" t="s">
        <v>166</v>
      </c>
      <c r="B93" s="36" t="s">
        <v>308</v>
      </c>
      <c r="C93" s="20" t="s">
        <v>309</v>
      </c>
      <c r="D93" s="18" t="s">
        <v>129</v>
      </c>
      <c r="E93" s="18">
        <v>2028</v>
      </c>
      <c r="F93" s="18">
        <v>2028</v>
      </c>
      <c r="G93" s="18">
        <v>2028</v>
      </c>
      <c r="H93" s="18" t="s">
        <v>106</v>
      </c>
      <c r="I93" s="33">
        <v>53.013679358572304</v>
      </c>
      <c r="J93" s="34">
        <v>45292</v>
      </c>
      <c r="K93" s="18" t="s">
        <v>106</v>
      </c>
      <c r="L93" s="33">
        <v>52.662391353847092</v>
      </c>
      <c r="M93" s="34">
        <v>45292</v>
      </c>
      <c r="N93" s="21">
        <v>0</v>
      </c>
      <c r="O93" s="21">
        <v>0</v>
      </c>
      <c r="P93" s="21">
        <v>0</v>
      </c>
      <c r="Q93" s="21">
        <v>64.28650994127851</v>
      </c>
      <c r="R93" s="21">
        <v>0</v>
      </c>
      <c r="S93" s="21">
        <f t="shared" si="67"/>
        <v>64.28650994127851</v>
      </c>
      <c r="T93" s="21">
        <f t="shared" si="50"/>
        <v>53.013679358572304</v>
      </c>
      <c r="U93" s="21">
        <f t="shared" si="51"/>
        <v>52.662391353847092</v>
      </c>
      <c r="V93" s="21" t="s">
        <v>106</v>
      </c>
      <c r="W93" s="21">
        <f t="shared" ref="W93:W95" si="72">T93</f>
        <v>53.013679358572304</v>
      </c>
      <c r="X93" s="21">
        <f t="shared" ref="X93:X95" si="73">U93</f>
        <v>52.662391353847092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f t="shared" ref="BM93" si="74">SUM(BN93:BQ93)</f>
        <v>53.013679358572304</v>
      </c>
      <c r="BN93" s="21">
        <v>0</v>
      </c>
      <c r="BO93" s="21">
        <v>0</v>
      </c>
      <c r="BP93" s="21">
        <f t="shared" ref="BP93" si="75">W93</f>
        <v>53.013679358572304</v>
      </c>
      <c r="BQ93" s="21">
        <v>0</v>
      </c>
      <c r="BR93" s="21">
        <f t="shared" ref="BR93" si="76">SUM(BS93:BV93)</f>
        <v>52.662391353847092</v>
      </c>
      <c r="BS93" s="21">
        <v>0</v>
      </c>
      <c r="BT93" s="21">
        <v>0</v>
      </c>
      <c r="BU93" s="21">
        <f t="shared" ref="BU93" si="77">X93</f>
        <v>52.662391353847092</v>
      </c>
      <c r="BV93" s="21">
        <v>0</v>
      </c>
      <c r="BW93" s="21">
        <v>0</v>
      </c>
      <c r="BX93" s="21">
        <v>0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f t="shared" ref="CG93:CG95" si="78">SUM(CH93:CK93)</f>
        <v>53.013679358572304</v>
      </c>
      <c r="CH93" s="21">
        <f t="shared" ref="CH93:CH95" si="79">Z93+AJ93+AT93+BD93+BN93+BX93</f>
        <v>0</v>
      </c>
      <c r="CI93" s="21">
        <f t="shared" ref="CI93:CI95" si="80">AA93+AK93+AU93+BE93+BO93+BY93</f>
        <v>0</v>
      </c>
      <c r="CJ93" s="21">
        <f t="shared" ref="CJ93:CJ95" si="81">AB93+AL93+AV93+BF93+BP93+BZ93</f>
        <v>53.013679358572304</v>
      </c>
      <c r="CK93" s="21">
        <f t="shared" ref="CK93:CK95" si="82">AC93+AM93+AW93+BG93+BQ93+CA93</f>
        <v>0</v>
      </c>
      <c r="CL93" s="21">
        <f t="shared" ref="CL93:CL95" si="83">SUM(CM93:CP93)</f>
        <v>52.662391353847092</v>
      </c>
      <c r="CM93" s="21">
        <f t="shared" ref="CM93:CM95" si="84">AE93+AO93+AY93+BI93+BS93+CC93</f>
        <v>0</v>
      </c>
      <c r="CN93" s="21">
        <f t="shared" ref="CN93:CN95" si="85">AF93+AP93+AZ93+BJ93+BT93+CD93</f>
        <v>0</v>
      </c>
      <c r="CO93" s="21">
        <f t="shared" ref="CO93:CO95" si="86">AG93+AQ93+BA93+BK93+BU93+CE93</f>
        <v>52.662391353847092</v>
      </c>
      <c r="CP93" s="21">
        <f t="shared" ref="CP93:CP95" si="87">AH93+AR93+BB93+BL93+BV93+CF93</f>
        <v>0</v>
      </c>
      <c r="CQ93" s="22" t="s">
        <v>130</v>
      </c>
      <c r="CR93" s="52"/>
      <c r="CS93" s="38"/>
    </row>
    <row r="94" spans="1:97" s="24" customFormat="1" ht="33.75">
      <c r="A94" s="36" t="s">
        <v>166</v>
      </c>
      <c r="B94" s="20" t="s">
        <v>310</v>
      </c>
      <c r="C94" s="20" t="s">
        <v>311</v>
      </c>
      <c r="D94" s="18" t="s">
        <v>129</v>
      </c>
      <c r="E94" s="18">
        <v>2029</v>
      </c>
      <c r="F94" s="18">
        <v>2029</v>
      </c>
      <c r="G94" s="18">
        <v>2029</v>
      </c>
      <c r="H94" s="18" t="s">
        <v>106</v>
      </c>
      <c r="I94" s="21">
        <v>100.56</v>
      </c>
      <c r="J94" s="34">
        <v>45292</v>
      </c>
      <c r="K94" s="18" t="s">
        <v>106</v>
      </c>
      <c r="L94" s="21">
        <f t="shared" ref="L94" si="88">I94</f>
        <v>100.56</v>
      </c>
      <c r="M94" s="34">
        <v>45292</v>
      </c>
      <c r="N94" s="21">
        <v>0</v>
      </c>
      <c r="O94" s="21">
        <v>0</v>
      </c>
      <c r="P94" s="21">
        <v>0</v>
      </c>
      <c r="Q94" s="21">
        <v>118.4</v>
      </c>
      <c r="R94" s="21">
        <v>0</v>
      </c>
      <c r="S94" s="21">
        <f t="shared" si="67"/>
        <v>118.4</v>
      </c>
      <c r="T94" s="21">
        <f t="shared" si="50"/>
        <v>100.56</v>
      </c>
      <c r="U94" s="21">
        <f t="shared" si="51"/>
        <v>100.56</v>
      </c>
      <c r="V94" s="21" t="s">
        <v>106</v>
      </c>
      <c r="W94" s="21">
        <f t="shared" si="72"/>
        <v>100.56</v>
      </c>
      <c r="X94" s="21">
        <f t="shared" si="73"/>
        <v>100.56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f t="shared" ref="BW94:BW95" si="89">SUM(BX94:CA94)</f>
        <v>100.56</v>
      </c>
      <c r="BX94" s="21">
        <v>0</v>
      </c>
      <c r="BY94" s="21">
        <v>0</v>
      </c>
      <c r="BZ94" s="21">
        <f t="shared" ref="BZ94:BZ95" si="90">W94</f>
        <v>100.56</v>
      </c>
      <c r="CA94" s="21">
        <v>0</v>
      </c>
      <c r="CB94" s="21">
        <f t="shared" ref="CB94:CB95" si="91">SUM(CC94:CF94)</f>
        <v>100.56</v>
      </c>
      <c r="CC94" s="21">
        <v>0</v>
      </c>
      <c r="CD94" s="21">
        <v>0</v>
      </c>
      <c r="CE94" s="21">
        <f t="shared" ref="CE94:CE95" si="92">X94</f>
        <v>100.56</v>
      </c>
      <c r="CF94" s="21">
        <v>0</v>
      </c>
      <c r="CG94" s="21">
        <f t="shared" si="78"/>
        <v>100.56</v>
      </c>
      <c r="CH94" s="21">
        <f t="shared" si="79"/>
        <v>0</v>
      </c>
      <c r="CI94" s="21">
        <f t="shared" si="80"/>
        <v>0</v>
      </c>
      <c r="CJ94" s="21">
        <f t="shared" si="81"/>
        <v>100.56</v>
      </c>
      <c r="CK94" s="21">
        <f t="shared" si="82"/>
        <v>0</v>
      </c>
      <c r="CL94" s="21">
        <f t="shared" si="83"/>
        <v>100.56</v>
      </c>
      <c r="CM94" s="21">
        <f t="shared" si="84"/>
        <v>0</v>
      </c>
      <c r="CN94" s="21">
        <f t="shared" si="85"/>
        <v>0</v>
      </c>
      <c r="CO94" s="21">
        <f t="shared" si="86"/>
        <v>100.56</v>
      </c>
      <c r="CP94" s="21">
        <f t="shared" si="87"/>
        <v>0</v>
      </c>
      <c r="CQ94" s="22" t="s">
        <v>130</v>
      </c>
      <c r="CR94" s="52"/>
      <c r="CS94" s="38"/>
    </row>
    <row r="95" spans="1:97" s="24" customFormat="1" ht="33.75">
      <c r="A95" s="36" t="s">
        <v>166</v>
      </c>
      <c r="B95" s="20" t="s">
        <v>313</v>
      </c>
      <c r="C95" s="20" t="s">
        <v>312</v>
      </c>
      <c r="D95" s="18" t="s">
        <v>129</v>
      </c>
      <c r="E95" s="18">
        <v>2029</v>
      </c>
      <c r="F95" s="18">
        <v>2029</v>
      </c>
      <c r="G95" s="18">
        <v>2029</v>
      </c>
      <c r="H95" s="18" t="s">
        <v>106</v>
      </c>
      <c r="I95" s="21">
        <v>76.459999999999994</v>
      </c>
      <c r="J95" s="34">
        <v>45261</v>
      </c>
      <c r="K95" s="18" t="s">
        <v>106</v>
      </c>
      <c r="L95" s="21">
        <v>75.685302737330161</v>
      </c>
      <c r="M95" s="34">
        <v>45261</v>
      </c>
      <c r="N95" s="21">
        <v>0</v>
      </c>
      <c r="O95" s="21">
        <v>0</v>
      </c>
      <c r="P95" s="21">
        <v>0</v>
      </c>
      <c r="Q95" s="21">
        <v>101.62653472045101</v>
      </c>
      <c r="R95" s="21">
        <v>0</v>
      </c>
      <c r="S95" s="21">
        <f t="shared" si="67"/>
        <v>101.62653472045101</v>
      </c>
      <c r="T95" s="21">
        <f t="shared" si="50"/>
        <v>76.459999999999994</v>
      </c>
      <c r="U95" s="21">
        <f t="shared" si="51"/>
        <v>75.685302737330161</v>
      </c>
      <c r="V95" s="21" t="s">
        <v>106</v>
      </c>
      <c r="W95" s="21">
        <f t="shared" si="72"/>
        <v>76.459999999999994</v>
      </c>
      <c r="X95" s="21">
        <f t="shared" si="73"/>
        <v>75.685302737330161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f t="shared" si="89"/>
        <v>76.459999999999994</v>
      </c>
      <c r="BX95" s="21">
        <v>0</v>
      </c>
      <c r="BY95" s="21">
        <v>0</v>
      </c>
      <c r="BZ95" s="21">
        <f t="shared" si="90"/>
        <v>76.459999999999994</v>
      </c>
      <c r="CA95" s="21">
        <v>0</v>
      </c>
      <c r="CB95" s="21">
        <f t="shared" si="91"/>
        <v>75.685302737330161</v>
      </c>
      <c r="CC95" s="21">
        <v>0</v>
      </c>
      <c r="CD95" s="21">
        <v>0</v>
      </c>
      <c r="CE95" s="21">
        <f t="shared" si="92"/>
        <v>75.685302737330161</v>
      </c>
      <c r="CF95" s="21">
        <v>0</v>
      </c>
      <c r="CG95" s="21">
        <f t="shared" si="78"/>
        <v>76.459999999999994</v>
      </c>
      <c r="CH95" s="21">
        <f t="shared" si="79"/>
        <v>0</v>
      </c>
      <c r="CI95" s="21">
        <f t="shared" si="80"/>
        <v>0</v>
      </c>
      <c r="CJ95" s="21">
        <f t="shared" si="81"/>
        <v>76.459999999999994</v>
      </c>
      <c r="CK95" s="21">
        <f t="shared" si="82"/>
        <v>0</v>
      </c>
      <c r="CL95" s="21">
        <f t="shared" si="83"/>
        <v>75.685302737330161</v>
      </c>
      <c r="CM95" s="21">
        <f t="shared" si="84"/>
        <v>0</v>
      </c>
      <c r="CN95" s="21">
        <f t="shared" si="85"/>
        <v>0</v>
      </c>
      <c r="CO95" s="21">
        <f t="shared" si="86"/>
        <v>75.685302737330161</v>
      </c>
      <c r="CP95" s="21">
        <f t="shared" si="87"/>
        <v>0</v>
      </c>
      <c r="CQ95" s="22" t="s">
        <v>130</v>
      </c>
      <c r="CR95" s="52"/>
      <c r="CS95" s="38"/>
    </row>
    <row r="96" spans="1:97" ht="31.5">
      <c r="A96" s="26" t="s">
        <v>256</v>
      </c>
      <c r="B96" s="26" t="s">
        <v>257</v>
      </c>
      <c r="C96" s="26" t="s">
        <v>105</v>
      </c>
      <c r="D96" s="26" t="s">
        <v>106</v>
      </c>
      <c r="E96" s="26" t="s">
        <v>106</v>
      </c>
      <c r="F96" s="26" t="s">
        <v>106</v>
      </c>
      <c r="G96" s="26" t="s">
        <v>106</v>
      </c>
      <c r="H96" s="27">
        <f>H97</f>
        <v>0</v>
      </c>
      <c r="I96" s="27">
        <f t="shared" ref="I96:BT96" si="93">I97</f>
        <v>96.692480483016382</v>
      </c>
      <c r="J96" s="27" t="s">
        <v>106</v>
      </c>
      <c r="K96" s="27">
        <f t="shared" si="93"/>
        <v>0</v>
      </c>
      <c r="L96" s="27">
        <f t="shared" si="93"/>
        <v>97.843019179868548</v>
      </c>
      <c r="M96" s="27" t="s">
        <v>106</v>
      </c>
      <c r="N96" s="27">
        <f t="shared" si="93"/>
        <v>0</v>
      </c>
      <c r="O96" s="27">
        <f t="shared" si="93"/>
        <v>0</v>
      </c>
      <c r="P96" s="27">
        <f t="shared" si="93"/>
        <v>0</v>
      </c>
      <c r="Q96" s="27">
        <f t="shared" si="93"/>
        <v>150.83963762451043</v>
      </c>
      <c r="R96" s="27">
        <f t="shared" si="93"/>
        <v>0</v>
      </c>
      <c r="S96" s="27">
        <f t="shared" si="93"/>
        <v>151.81330718144986</v>
      </c>
      <c r="T96" s="27">
        <f t="shared" si="93"/>
        <v>96.692480483016382</v>
      </c>
      <c r="U96" s="27">
        <f t="shared" si="93"/>
        <v>97.843019179868548</v>
      </c>
      <c r="V96" s="27">
        <f t="shared" si="93"/>
        <v>0</v>
      </c>
      <c r="W96" s="27">
        <f t="shared" si="93"/>
        <v>82.224033299719864</v>
      </c>
      <c r="X96" s="27">
        <f t="shared" si="93"/>
        <v>83.374571996572058</v>
      </c>
      <c r="Y96" s="27">
        <f t="shared" si="93"/>
        <v>14.468447183296501</v>
      </c>
      <c r="Z96" s="27">
        <f t="shared" si="93"/>
        <v>0</v>
      </c>
      <c r="AA96" s="27">
        <f t="shared" si="93"/>
        <v>0</v>
      </c>
      <c r="AB96" s="27">
        <f t="shared" si="93"/>
        <v>14.468447183296501</v>
      </c>
      <c r="AC96" s="27">
        <f t="shared" si="93"/>
        <v>0</v>
      </c>
      <c r="AD96" s="27">
        <f t="shared" si="93"/>
        <v>14.468447183296501</v>
      </c>
      <c r="AE96" s="27">
        <f t="shared" si="93"/>
        <v>0</v>
      </c>
      <c r="AF96" s="27">
        <f t="shared" si="93"/>
        <v>0</v>
      </c>
      <c r="AG96" s="27">
        <f t="shared" si="93"/>
        <v>14.468447183296501</v>
      </c>
      <c r="AH96" s="27">
        <f t="shared" si="93"/>
        <v>0</v>
      </c>
      <c r="AI96" s="27">
        <f t="shared" si="93"/>
        <v>10.932702570671999</v>
      </c>
      <c r="AJ96" s="27">
        <f t="shared" si="93"/>
        <v>0</v>
      </c>
      <c r="AK96" s="27">
        <f t="shared" si="93"/>
        <v>0</v>
      </c>
      <c r="AL96" s="27">
        <f t="shared" si="93"/>
        <v>10.932702570671999</v>
      </c>
      <c r="AM96" s="27">
        <f t="shared" si="93"/>
        <v>0</v>
      </c>
      <c r="AN96" s="27">
        <f t="shared" si="93"/>
        <v>12.083241267524192</v>
      </c>
      <c r="AO96" s="27">
        <f t="shared" si="93"/>
        <v>0</v>
      </c>
      <c r="AP96" s="27">
        <f t="shared" si="93"/>
        <v>0</v>
      </c>
      <c r="AQ96" s="27">
        <f t="shared" si="93"/>
        <v>0.56631300000000007</v>
      </c>
      <c r="AR96" s="27">
        <f t="shared" si="93"/>
        <v>11.516928267524193</v>
      </c>
      <c r="AS96" s="27">
        <f t="shared" si="93"/>
        <v>14.710519234398399</v>
      </c>
      <c r="AT96" s="27">
        <f t="shared" si="93"/>
        <v>0</v>
      </c>
      <c r="AU96" s="27">
        <f t="shared" si="93"/>
        <v>0</v>
      </c>
      <c r="AV96" s="27">
        <f t="shared" si="93"/>
        <v>14.710519234398399</v>
      </c>
      <c r="AW96" s="27">
        <f t="shared" si="93"/>
        <v>0</v>
      </c>
      <c r="AX96" s="27">
        <f t="shared" si="93"/>
        <v>3.3405086990208002</v>
      </c>
      <c r="AY96" s="27">
        <f t="shared" si="93"/>
        <v>0</v>
      </c>
      <c r="AZ96" s="27">
        <f t="shared" si="93"/>
        <v>0</v>
      </c>
      <c r="BA96" s="27">
        <f t="shared" si="93"/>
        <v>3.3405086990208002</v>
      </c>
      <c r="BB96" s="27">
        <f t="shared" si="93"/>
        <v>0</v>
      </c>
      <c r="BC96" s="27">
        <f t="shared" si="93"/>
        <v>12.376180230830462</v>
      </c>
      <c r="BD96" s="27">
        <f t="shared" si="93"/>
        <v>0</v>
      </c>
      <c r="BE96" s="27">
        <f t="shared" si="93"/>
        <v>0</v>
      </c>
      <c r="BF96" s="27">
        <f t="shared" si="93"/>
        <v>12.376180230830462</v>
      </c>
      <c r="BG96" s="27">
        <f t="shared" si="93"/>
        <v>0</v>
      </c>
      <c r="BH96" s="27">
        <f t="shared" si="93"/>
        <v>3.5075671853663994</v>
      </c>
      <c r="BI96" s="27">
        <f t="shared" si="93"/>
        <v>0</v>
      </c>
      <c r="BJ96" s="27">
        <f t="shared" si="93"/>
        <v>0</v>
      </c>
      <c r="BK96" s="27">
        <f t="shared" si="93"/>
        <v>3.5075671853663994</v>
      </c>
      <c r="BL96" s="27">
        <f t="shared" si="93"/>
        <v>0</v>
      </c>
      <c r="BM96" s="27">
        <f t="shared" si="93"/>
        <v>25.141097338607516</v>
      </c>
      <c r="BN96" s="27">
        <f t="shared" si="93"/>
        <v>0</v>
      </c>
      <c r="BO96" s="27">
        <f t="shared" si="93"/>
        <v>0</v>
      </c>
      <c r="BP96" s="27">
        <f t="shared" si="93"/>
        <v>25.141097338607516</v>
      </c>
      <c r="BQ96" s="27">
        <f t="shared" si="93"/>
        <v>0</v>
      </c>
      <c r="BR96" s="27">
        <f t="shared" si="93"/>
        <v>22.066641544343362</v>
      </c>
      <c r="BS96" s="27">
        <f t="shared" si="93"/>
        <v>0</v>
      </c>
      <c r="BT96" s="27">
        <f t="shared" si="93"/>
        <v>0</v>
      </c>
      <c r="BU96" s="27">
        <f t="shared" ref="BU96:CP96" si="94">BU97</f>
        <v>22.066641544343362</v>
      </c>
      <c r="BV96" s="27">
        <f t="shared" si="94"/>
        <v>0</v>
      </c>
      <c r="BW96" s="27">
        <f t="shared" si="94"/>
        <v>19.063533925211502</v>
      </c>
      <c r="BX96" s="27">
        <f t="shared" si="94"/>
        <v>0</v>
      </c>
      <c r="BY96" s="27">
        <f t="shared" si="94"/>
        <v>0</v>
      </c>
      <c r="BZ96" s="27">
        <f t="shared" si="94"/>
        <v>19.063533925211502</v>
      </c>
      <c r="CA96" s="27">
        <f t="shared" si="94"/>
        <v>0</v>
      </c>
      <c r="CB96" s="27">
        <f t="shared" si="94"/>
        <v>6.2738183899083353</v>
      </c>
      <c r="CC96" s="27">
        <f t="shared" si="94"/>
        <v>0</v>
      </c>
      <c r="CD96" s="27">
        <f t="shared" si="94"/>
        <v>0</v>
      </c>
      <c r="CE96" s="27">
        <f t="shared" si="94"/>
        <v>6.2738183899083353</v>
      </c>
      <c r="CF96" s="27">
        <f t="shared" si="94"/>
        <v>0</v>
      </c>
      <c r="CG96" s="27">
        <f t="shared" si="94"/>
        <v>96.692480483016382</v>
      </c>
      <c r="CH96" s="27">
        <f t="shared" si="94"/>
        <v>0</v>
      </c>
      <c r="CI96" s="27">
        <f t="shared" si="94"/>
        <v>0</v>
      </c>
      <c r="CJ96" s="27">
        <f t="shared" si="94"/>
        <v>96.692480483016382</v>
      </c>
      <c r="CK96" s="27">
        <f t="shared" si="94"/>
        <v>0</v>
      </c>
      <c r="CL96" s="27">
        <f t="shared" si="94"/>
        <v>61.740224269459588</v>
      </c>
      <c r="CM96" s="27">
        <f t="shared" si="94"/>
        <v>0</v>
      </c>
      <c r="CN96" s="27">
        <f t="shared" si="94"/>
        <v>0</v>
      </c>
      <c r="CO96" s="27">
        <f t="shared" si="94"/>
        <v>50.223296001935395</v>
      </c>
      <c r="CP96" s="27">
        <f t="shared" si="94"/>
        <v>11.516928267524193</v>
      </c>
      <c r="CQ96" s="28" t="s">
        <v>107</v>
      </c>
    </row>
    <row r="97" spans="1:96" ht="21">
      <c r="A97" s="26" t="s">
        <v>258</v>
      </c>
      <c r="B97" s="26" t="s">
        <v>259</v>
      </c>
      <c r="C97" s="26" t="s">
        <v>105</v>
      </c>
      <c r="D97" s="26" t="s">
        <v>106</v>
      </c>
      <c r="E97" s="26" t="s">
        <v>106</v>
      </c>
      <c r="F97" s="26" t="s">
        <v>106</v>
      </c>
      <c r="G97" s="26" t="s">
        <v>106</v>
      </c>
      <c r="H97" s="27">
        <f>SUM(H98:H115)</f>
        <v>0</v>
      </c>
      <c r="I97" s="27">
        <f>SUM(I98:I115)</f>
        <v>96.692480483016382</v>
      </c>
      <c r="J97" s="27" t="s">
        <v>106</v>
      </c>
      <c r="K97" s="27">
        <f>SUM(K98:K115)</f>
        <v>0</v>
      </c>
      <c r="L97" s="27">
        <f>SUM(L98:L115)</f>
        <v>97.843019179868548</v>
      </c>
      <c r="M97" s="27" t="s">
        <v>106</v>
      </c>
      <c r="N97" s="27">
        <f t="shared" ref="N97:BY97" si="95">SUM(N98:N115)</f>
        <v>0</v>
      </c>
      <c r="O97" s="27">
        <f t="shared" si="95"/>
        <v>0</v>
      </c>
      <c r="P97" s="27">
        <f t="shared" si="95"/>
        <v>0</v>
      </c>
      <c r="Q97" s="27">
        <f t="shared" si="95"/>
        <v>150.83963762451043</v>
      </c>
      <c r="R97" s="27">
        <f t="shared" si="95"/>
        <v>0</v>
      </c>
      <c r="S97" s="27">
        <f t="shared" si="95"/>
        <v>151.81330718144986</v>
      </c>
      <c r="T97" s="27">
        <f t="shared" si="95"/>
        <v>96.692480483016382</v>
      </c>
      <c r="U97" s="27">
        <f t="shared" si="95"/>
        <v>97.843019179868548</v>
      </c>
      <c r="V97" s="27">
        <f t="shared" si="95"/>
        <v>0</v>
      </c>
      <c r="W97" s="27">
        <f t="shared" si="95"/>
        <v>82.224033299719864</v>
      </c>
      <c r="X97" s="27">
        <f t="shared" si="95"/>
        <v>83.374571996572058</v>
      </c>
      <c r="Y97" s="27">
        <f t="shared" si="95"/>
        <v>14.468447183296501</v>
      </c>
      <c r="Z97" s="27">
        <f t="shared" si="95"/>
        <v>0</v>
      </c>
      <c r="AA97" s="27">
        <f t="shared" si="95"/>
        <v>0</v>
      </c>
      <c r="AB97" s="27">
        <f t="shared" si="95"/>
        <v>14.468447183296501</v>
      </c>
      <c r="AC97" s="27">
        <f t="shared" si="95"/>
        <v>0</v>
      </c>
      <c r="AD97" s="27">
        <f t="shared" si="95"/>
        <v>14.468447183296501</v>
      </c>
      <c r="AE97" s="27">
        <f t="shared" si="95"/>
        <v>0</v>
      </c>
      <c r="AF97" s="27">
        <f t="shared" si="95"/>
        <v>0</v>
      </c>
      <c r="AG97" s="27">
        <f t="shared" si="95"/>
        <v>14.468447183296501</v>
      </c>
      <c r="AH97" s="27">
        <f t="shared" si="95"/>
        <v>0</v>
      </c>
      <c r="AI97" s="27">
        <f t="shared" si="95"/>
        <v>10.932702570671999</v>
      </c>
      <c r="AJ97" s="27">
        <f t="shared" si="95"/>
        <v>0</v>
      </c>
      <c r="AK97" s="27">
        <f t="shared" si="95"/>
        <v>0</v>
      </c>
      <c r="AL97" s="27">
        <f t="shared" si="95"/>
        <v>10.932702570671999</v>
      </c>
      <c r="AM97" s="27">
        <f t="shared" si="95"/>
        <v>0</v>
      </c>
      <c r="AN97" s="27">
        <f t="shared" si="95"/>
        <v>12.083241267524192</v>
      </c>
      <c r="AO97" s="27">
        <f t="shared" si="95"/>
        <v>0</v>
      </c>
      <c r="AP97" s="27">
        <f t="shared" si="95"/>
        <v>0</v>
      </c>
      <c r="AQ97" s="27">
        <f t="shared" si="95"/>
        <v>0.56631300000000007</v>
      </c>
      <c r="AR97" s="27">
        <f t="shared" si="95"/>
        <v>11.516928267524193</v>
      </c>
      <c r="AS97" s="27">
        <f t="shared" si="95"/>
        <v>14.710519234398399</v>
      </c>
      <c r="AT97" s="27">
        <f t="shared" si="95"/>
        <v>0</v>
      </c>
      <c r="AU97" s="27">
        <f t="shared" si="95"/>
        <v>0</v>
      </c>
      <c r="AV97" s="27">
        <f t="shared" si="95"/>
        <v>14.710519234398399</v>
      </c>
      <c r="AW97" s="27">
        <f t="shared" si="95"/>
        <v>0</v>
      </c>
      <c r="AX97" s="27">
        <f t="shared" si="95"/>
        <v>3.3405086990208002</v>
      </c>
      <c r="AY97" s="27">
        <f t="shared" si="95"/>
        <v>0</v>
      </c>
      <c r="AZ97" s="27">
        <f t="shared" si="95"/>
        <v>0</v>
      </c>
      <c r="BA97" s="27">
        <f t="shared" si="95"/>
        <v>3.3405086990208002</v>
      </c>
      <c r="BB97" s="27">
        <f t="shared" si="95"/>
        <v>0</v>
      </c>
      <c r="BC97" s="27">
        <f t="shared" si="95"/>
        <v>12.376180230830462</v>
      </c>
      <c r="BD97" s="27">
        <f t="shared" si="95"/>
        <v>0</v>
      </c>
      <c r="BE97" s="27">
        <f t="shared" si="95"/>
        <v>0</v>
      </c>
      <c r="BF97" s="27">
        <f t="shared" si="95"/>
        <v>12.376180230830462</v>
      </c>
      <c r="BG97" s="27">
        <f t="shared" si="95"/>
        <v>0</v>
      </c>
      <c r="BH97" s="27">
        <f t="shared" si="95"/>
        <v>3.5075671853663994</v>
      </c>
      <c r="BI97" s="27">
        <f t="shared" si="95"/>
        <v>0</v>
      </c>
      <c r="BJ97" s="27">
        <f t="shared" si="95"/>
        <v>0</v>
      </c>
      <c r="BK97" s="27">
        <f t="shared" si="95"/>
        <v>3.5075671853663994</v>
      </c>
      <c r="BL97" s="27">
        <f t="shared" si="95"/>
        <v>0</v>
      </c>
      <c r="BM97" s="27">
        <f t="shared" si="95"/>
        <v>25.141097338607516</v>
      </c>
      <c r="BN97" s="27">
        <f t="shared" si="95"/>
        <v>0</v>
      </c>
      <c r="BO97" s="27">
        <f t="shared" si="95"/>
        <v>0</v>
      </c>
      <c r="BP97" s="27">
        <f t="shared" si="95"/>
        <v>25.141097338607516</v>
      </c>
      <c r="BQ97" s="27">
        <f t="shared" si="95"/>
        <v>0</v>
      </c>
      <c r="BR97" s="27">
        <f t="shared" si="95"/>
        <v>22.066641544343362</v>
      </c>
      <c r="BS97" s="27">
        <f t="shared" si="95"/>
        <v>0</v>
      </c>
      <c r="BT97" s="27">
        <f t="shared" si="95"/>
        <v>0</v>
      </c>
      <c r="BU97" s="27">
        <f t="shared" si="95"/>
        <v>22.066641544343362</v>
      </c>
      <c r="BV97" s="27">
        <f t="shared" si="95"/>
        <v>0</v>
      </c>
      <c r="BW97" s="27">
        <f t="shared" si="95"/>
        <v>19.063533925211502</v>
      </c>
      <c r="BX97" s="27">
        <f t="shared" si="95"/>
        <v>0</v>
      </c>
      <c r="BY97" s="27">
        <f t="shared" si="95"/>
        <v>0</v>
      </c>
      <c r="BZ97" s="27">
        <f t="shared" ref="BZ97:CO97" si="96">SUM(BZ98:BZ115)</f>
        <v>19.063533925211502</v>
      </c>
      <c r="CA97" s="27">
        <f t="shared" si="96"/>
        <v>0</v>
      </c>
      <c r="CB97" s="27">
        <f t="shared" si="96"/>
        <v>6.2738183899083353</v>
      </c>
      <c r="CC97" s="27">
        <f t="shared" si="96"/>
        <v>0</v>
      </c>
      <c r="CD97" s="27">
        <f t="shared" si="96"/>
        <v>0</v>
      </c>
      <c r="CE97" s="27">
        <f t="shared" si="96"/>
        <v>6.2738183899083353</v>
      </c>
      <c r="CF97" s="27">
        <f t="shared" si="96"/>
        <v>0</v>
      </c>
      <c r="CG97" s="27">
        <f t="shared" si="96"/>
        <v>96.692480483016382</v>
      </c>
      <c r="CH97" s="27">
        <f t="shared" si="96"/>
        <v>0</v>
      </c>
      <c r="CI97" s="27">
        <f t="shared" si="96"/>
        <v>0</v>
      </c>
      <c r="CJ97" s="27">
        <f t="shared" si="96"/>
        <v>96.692480483016382</v>
      </c>
      <c r="CK97" s="27">
        <f t="shared" si="96"/>
        <v>0</v>
      </c>
      <c r="CL97" s="27">
        <f t="shared" si="96"/>
        <v>61.740224269459588</v>
      </c>
      <c r="CM97" s="27">
        <f t="shared" si="96"/>
        <v>0</v>
      </c>
      <c r="CN97" s="27">
        <f t="shared" si="96"/>
        <v>0</v>
      </c>
      <c r="CO97" s="27">
        <f t="shared" si="96"/>
        <v>50.223296001935395</v>
      </c>
      <c r="CP97" s="27">
        <f>SUM(CP98:CP115)</f>
        <v>11.516928267524193</v>
      </c>
      <c r="CQ97" s="28" t="s">
        <v>107</v>
      </c>
    </row>
    <row r="98" spans="1:96" ht="33.75">
      <c r="A98" s="36" t="s">
        <v>258</v>
      </c>
      <c r="B98" s="20" t="s">
        <v>260</v>
      </c>
      <c r="C98" s="20" t="s">
        <v>261</v>
      </c>
      <c r="D98" s="18" t="s">
        <v>129</v>
      </c>
      <c r="E98" s="18">
        <v>2024</v>
      </c>
      <c r="F98" s="18">
        <v>2024</v>
      </c>
      <c r="G98" s="18">
        <v>2024</v>
      </c>
      <c r="H98" s="21" t="s">
        <v>106</v>
      </c>
      <c r="I98" s="21">
        <v>4.2461273331792002</v>
      </c>
      <c r="J98" s="34">
        <v>43405</v>
      </c>
      <c r="K98" s="21" t="s">
        <v>106</v>
      </c>
      <c r="L98" s="21">
        <f t="shared" ref="L98:M113" si="97">I98</f>
        <v>4.2461273331792002</v>
      </c>
      <c r="M98" s="34">
        <f>J98</f>
        <v>43405</v>
      </c>
      <c r="N98" s="21">
        <v>0</v>
      </c>
      <c r="O98" s="21">
        <v>0</v>
      </c>
      <c r="P98" s="21">
        <v>0</v>
      </c>
      <c r="Q98" s="21">
        <v>6.1383688856448018</v>
      </c>
      <c r="R98" s="21">
        <v>0</v>
      </c>
      <c r="S98" s="21">
        <f t="shared" ref="S98:S113" si="98">Q98</f>
        <v>6.1383688856448018</v>
      </c>
      <c r="T98" s="21">
        <f t="shared" ref="T98:T115" si="99">I98</f>
        <v>4.2461273331792002</v>
      </c>
      <c r="U98" s="21">
        <f t="shared" ref="U98:U115" si="100">L98</f>
        <v>4.2461273331792002</v>
      </c>
      <c r="V98" s="21" t="s">
        <v>106</v>
      </c>
      <c r="W98" s="21">
        <v>0</v>
      </c>
      <c r="X98" s="21">
        <v>0</v>
      </c>
      <c r="Y98" s="21">
        <f>SUM(Z98:AC98)</f>
        <v>4.2461273331792002</v>
      </c>
      <c r="Z98" s="21">
        <v>0</v>
      </c>
      <c r="AA98" s="21">
        <v>0</v>
      </c>
      <c r="AB98" s="21">
        <f t="shared" ref="AB98:AB99" si="101">U98</f>
        <v>4.2461273331792002</v>
      </c>
      <c r="AC98" s="21">
        <v>0</v>
      </c>
      <c r="AD98" s="21">
        <f>SUM(AE98:AH98)</f>
        <v>4.2461273331792002</v>
      </c>
      <c r="AE98" s="21">
        <v>0</v>
      </c>
      <c r="AF98" s="21">
        <v>0</v>
      </c>
      <c r="AG98" s="21">
        <f t="shared" ref="AG98:AG99" si="102">U98</f>
        <v>4.2461273331792002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1">
        <v>0</v>
      </c>
      <c r="BP98" s="21">
        <v>0</v>
      </c>
      <c r="BQ98" s="21">
        <v>0</v>
      </c>
      <c r="BR98" s="21">
        <v>0</v>
      </c>
      <c r="BS98" s="21">
        <v>0</v>
      </c>
      <c r="BT98" s="21">
        <v>0</v>
      </c>
      <c r="BU98" s="21"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f t="shared" ref="CG98:CG113" si="103">SUM(CH98:CK98)</f>
        <v>4.2461273331792002</v>
      </c>
      <c r="CH98" s="21">
        <f t="shared" ref="CH98:CK113" si="104">Z98+AJ98+AT98+BD98+BN98+BX98</f>
        <v>0</v>
      </c>
      <c r="CI98" s="21">
        <f t="shared" si="104"/>
        <v>0</v>
      </c>
      <c r="CJ98" s="21">
        <f t="shared" si="104"/>
        <v>4.2461273331792002</v>
      </c>
      <c r="CK98" s="21">
        <f t="shared" si="104"/>
        <v>0</v>
      </c>
      <c r="CL98" s="21">
        <f t="shared" ref="CL98:CL113" si="105">SUM(CM98:CP98)</f>
        <v>4.2461273331792002</v>
      </c>
      <c r="CM98" s="21">
        <f t="shared" ref="CM98:CP113" si="106">AE98+AO98+AY98+BI98+BS98+CC98</f>
        <v>0</v>
      </c>
      <c r="CN98" s="21">
        <f t="shared" si="106"/>
        <v>0</v>
      </c>
      <c r="CO98" s="21">
        <f t="shared" si="106"/>
        <v>4.2461273331792002</v>
      </c>
      <c r="CP98" s="21">
        <f t="shared" si="106"/>
        <v>0</v>
      </c>
      <c r="CQ98" s="22" t="s">
        <v>130</v>
      </c>
      <c r="CR98" s="48"/>
    </row>
    <row r="99" spans="1:96" ht="33.75">
      <c r="A99" s="36" t="s">
        <v>258</v>
      </c>
      <c r="B99" s="20" t="s">
        <v>262</v>
      </c>
      <c r="C99" s="20" t="s">
        <v>263</v>
      </c>
      <c r="D99" s="18" t="s">
        <v>129</v>
      </c>
      <c r="E99" s="18">
        <v>2024</v>
      </c>
      <c r="F99" s="18">
        <v>2024</v>
      </c>
      <c r="G99" s="18">
        <v>2024</v>
      </c>
      <c r="H99" s="21" t="s">
        <v>106</v>
      </c>
      <c r="I99" s="21">
        <v>10.2223198501173</v>
      </c>
      <c r="J99" s="34">
        <v>43435</v>
      </c>
      <c r="K99" s="21" t="s">
        <v>106</v>
      </c>
      <c r="L99" s="21">
        <f t="shared" si="97"/>
        <v>10.2223198501173</v>
      </c>
      <c r="M99" s="34">
        <f>J99</f>
        <v>43435</v>
      </c>
      <c r="N99" s="21">
        <v>0</v>
      </c>
      <c r="O99" s="21">
        <v>0</v>
      </c>
      <c r="P99" s="21">
        <v>0</v>
      </c>
      <c r="Q99" s="21">
        <v>24.583038160289924</v>
      </c>
      <c r="R99" s="21">
        <v>0</v>
      </c>
      <c r="S99" s="21">
        <f t="shared" si="98"/>
        <v>24.583038160289924</v>
      </c>
      <c r="T99" s="21">
        <f t="shared" si="99"/>
        <v>10.2223198501173</v>
      </c>
      <c r="U99" s="21">
        <f t="shared" si="100"/>
        <v>10.2223198501173</v>
      </c>
      <c r="V99" s="21" t="s">
        <v>106</v>
      </c>
      <c r="W99" s="21">
        <v>0</v>
      </c>
      <c r="X99" s="21">
        <v>0</v>
      </c>
      <c r="Y99" s="21">
        <f>SUM(Z99:AC99)</f>
        <v>10.2223198501173</v>
      </c>
      <c r="Z99" s="21">
        <v>0</v>
      </c>
      <c r="AA99" s="21">
        <v>0</v>
      </c>
      <c r="AB99" s="21">
        <f t="shared" si="101"/>
        <v>10.2223198501173</v>
      </c>
      <c r="AC99" s="21">
        <v>0</v>
      </c>
      <c r="AD99" s="21">
        <f>SUM(AE99:AH99)</f>
        <v>10.2223198501173</v>
      </c>
      <c r="AE99" s="21">
        <v>0</v>
      </c>
      <c r="AF99" s="21">
        <v>0</v>
      </c>
      <c r="AG99" s="21">
        <f t="shared" si="102"/>
        <v>10.2223198501173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>
        <v>0</v>
      </c>
      <c r="BP99" s="21">
        <v>0</v>
      </c>
      <c r="BQ99" s="21">
        <v>0</v>
      </c>
      <c r="BR99" s="21">
        <v>0</v>
      </c>
      <c r="BS99" s="21">
        <v>0</v>
      </c>
      <c r="BT99" s="21">
        <v>0</v>
      </c>
      <c r="BU99" s="21">
        <v>0</v>
      </c>
      <c r="BV99" s="21">
        <v>0</v>
      </c>
      <c r="BW99" s="21">
        <v>0</v>
      </c>
      <c r="BX99" s="21">
        <v>0</v>
      </c>
      <c r="BY99" s="21">
        <v>0</v>
      </c>
      <c r="BZ99" s="21">
        <v>0</v>
      </c>
      <c r="CA99" s="21">
        <v>0</v>
      </c>
      <c r="CB99" s="21">
        <v>0</v>
      </c>
      <c r="CC99" s="21">
        <v>0</v>
      </c>
      <c r="CD99" s="21">
        <v>0</v>
      </c>
      <c r="CE99" s="21">
        <v>0</v>
      </c>
      <c r="CF99" s="21">
        <v>0</v>
      </c>
      <c r="CG99" s="21">
        <f t="shared" si="103"/>
        <v>10.2223198501173</v>
      </c>
      <c r="CH99" s="21">
        <f t="shared" si="104"/>
        <v>0</v>
      </c>
      <c r="CI99" s="21">
        <f t="shared" si="104"/>
        <v>0</v>
      </c>
      <c r="CJ99" s="21">
        <f t="shared" si="104"/>
        <v>10.2223198501173</v>
      </c>
      <c r="CK99" s="21">
        <f t="shared" si="104"/>
        <v>0</v>
      </c>
      <c r="CL99" s="21">
        <f t="shared" si="105"/>
        <v>10.2223198501173</v>
      </c>
      <c r="CM99" s="21">
        <f t="shared" si="106"/>
        <v>0</v>
      </c>
      <c r="CN99" s="21">
        <f t="shared" si="106"/>
        <v>0</v>
      </c>
      <c r="CO99" s="21">
        <f t="shared" si="106"/>
        <v>10.2223198501173</v>
      </c>
      <c r="CP99" s="21">
        <f t="shared" si="106"/>
        <v>0</v>
      </c>
      <c r="CQ99" s="22" t="s">
        <v>130</v>
      </c>
      <c r="CR99" s="48"/>
    </row>
    <row r="100" spans="1:96" ht="22.5">
      <c r="A100" s="37" t="s">
        <v>258</v>
      </c>
      <c r="B100" s="20" t="s">
        <v>264</v>
      </c>
      <c r="C100" s="20" t="s">
        <v>265</v>
      </c>
      <c r="D100" s="18" t="s">
        <v>129</v>
      </c>
      <c r="E100" s="18">
        <v>2025</v>
      </c>
      <c r="F100" s="18">
        <v>2025</v>
      </c>
      <c r="G100" s="18">
        <v>2025</v>
      </c>
      <c r="H100" s="21" t="s">
        <v>106</v>
      </c>
      <c r="I100" s="33">
        <v>5.4663512853359997</v>
      </c>
      <c r="J100" s="34">
        <v>45292</v>
      </c>
      <c r="K100" s="21" t="s">
        <v>106</v>
      </c>
      <c r="L100" s="21">
        <v>5.7584641337620965</v>
      </c>
      <c r="M100" s="34">
        <f t="shared" si="97"/>
        <v>45292</v>
      </c>
      <c r="N100" s="21">
        <v>0</v>
      </c>
      <c r="O100" s="21">
        <v>0</v>
      </c>
      <c r="P100" s="21">
        <v>0</v>
      </c>
      <c r="Q100" s="21">
        <v>8.6673202047254847</v>
      </c>
      <c r="R100" s="21">
        <v>0</v>
      </c>
      <c r="S100" s="21">
        <f t="shared" si="98"/>
        <v>8.6673202047254847</v>
      </c>
      <c r="T100" s="21">
        <f t="shared" si="99"/>
        <v>5.4663512853359997</v>
      </c>
      <c r="U100" s="21">
        <f t="shared" si="100"/>
        <v>5.7584641337620965</v>
      </c>
      <c r="V100" s="21" t="s">
        <v>106</v>
      </c>
      <c r="W100" s="21">
        <f t="shared" ref="W100:X117" si="107">T100</f>
        <v>5.4663512853359997</v>
      </c>
      <c r="X100" s="21">
        <f t="shared" si="107"/>
        <v>5.7584641337620965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f>SUM(AJ100:AM100)</f>
        <v>5.4663512853359997</v>
      </c>
      <c r="AJ100" s="21">
        <v>0</v>
      </c>
      <c r="AK100" s="21">
        <v>0</v>
      </c>
      <c r="AL100" s="21">
        <f>W100</f>
        <v>5.4663512853359997</v>
      </c>
      <c r="AM100" s="21">
        <v>0</v>
      </c>
      <c r="AN100" s="21">
        <f>SUM(AO100:AR100)</f>
        <v>5.7584641337620965</v>
      </c>
      <c r="AO100" s="21">
        <v>0</v>
      </c>
      <c r="AP100" s="21">
        <v>0</v>
      </c>
      <c r="AQ100" s="21">
        <v>0</v>
      </c>
      <c r="AR100" s="21">
        <v>5.7584641337620965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f t="shared" si="103"/>
        <v>5.4663512853359997</v>
      </c>
      <c r="CH100" s="21">
        <f t="shared" si="104"/>
        <v>0</v>
      </c>
      <c r="CI100" s="21">
        <f t="shared" si="104"/>
        <v>0</v>
      </c>
      <c r="CJ100" s="21">
        <f t="shared" si="104"/>
        <v>5.4663512853359997</v>
      </c>
      <c r="CK100" s="21">
        <f t="shared" si="104"/>
        <v>0</v>
      </c>
      <c r="CL100" s="21">
        <f t="shared" si="105"/>
        <v>5.7584641337620965</v>
      </c>
      <c r="CM100" s="21">
        <f t="shared" si="106"/>
        <v>0</v>
      </c>
      <c r="CN100" s="21">
        <f t="shared" si="106"/>
        <v>0</v>
      </c>
      <c r="CO100" s="21">
        <f t="shared" si="106"/>
        <v>0</v>
      </c>
      <c r="CP100" s="21">
        <f t="shared" si="106"/>
        <v>5.7584641337620965</v>
      </c>
      <c r="CQ100" s="22" t="s">
        <v>130</v>
      </c>
      <c r="CR100" s="48"/>
    </row>
    <row r="101" spans="1:96" ht="22.5">
      <c r="A101" s="37" t="s">
        <v>258</v>
      </c>
      <c r="B101" s="20" t="s">
        <v>266</v>
      </c>
      <c r="C101" s="20" t="s">
        <v>267</v>
      </c>
      <c r="D101" s="18" t="s">
        <v>129</v>
      </c>
      <c r="E101" s="18">
        <v>2025</v>
      </c>
      <c r="F101" s="18">
        <v>2025</v>
      </c>
      <c r="G101" s="18">
        <v>2025</v>
      </c>
      <c r="H101" s="21" t="s">
        <v>106</v>
      </c>
      <c r="I101" s="33">
        <v>5.4663512853359997</v>
      </c>
      <c r="J101" s="34">
        <v>45292</v>
      </c>
      <c r="K101" s="21" t="s">
        <v>106</v>
      </c>
      <c r="L101" s="21">
        <v>5.7584641337620965</v>
      </c>
      <c r="M101" s="34">
        <f t="shared" si="97"/>
        <v>45292</v>
      </c>
      <c r="N101" s="21">
        <v>0</v>
      </c>
      <c r="O101" s="21">
        <v>0</v>
      </c>
      <c r="P101" s="21">
        <v>0</v>
      </c>
      <c r="Q101" s="21">
        <v>8.6673202047254847</v>
      </c>
      <c r="R101" s="21">
        <v>0</v>
      </c>
      <c r="S101" s="21">
        <f t="shared" si="98"/>
        <v>8.6673202047254847</v>
      </c>
      <c r="T101" s="21">
        <f t="shared" si="99"/>
        <v>5.4663512853359997</v>
      </c>
      <c r="U101" s="21">
        <f t="shared" si="100"/>
        <v>5.7584641337620965</v>
      </c>
      <c r="V101" s="21" t="s">
        <v>106</v>
      </c>
      <c r="W101" s="21">
        <f t="shared" si="107"/>
        <v>5.4663512853359997</v>
      </c>
      <c r="X101" s="21">
        <f t="shared" si="107"/>
        <v>5.7584641337620965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f>SUM(AJ101:AM101)</f>
        <v>5.4663512853359997</v>
      </c>
      <c r="AJ101" s="21">
        <v>0</v>
      </c>
      <c r="AK101" s="21">
        <v>0</v>
      </c>
      <c r="AL101" s="21">
        <f>W101</f>
        <v>5.4663512853359997</v>
      </c>
      <c r="AM101" s="21">
        <v>0</v>
      </c>
      <c r="AN101" s="21">
        <f>SUM(AO101:AR101)</f>
        <v>5.7584641337620965</v>
      </c>
      <c r="AO101" s="21">
        <v>0</v>
      </c>
      <c r="AP101" s="21">
        <v>0</v>
      </c>
      <c r="AQ101" s="21">
        <v>0</v>
      </c>
      <c r="AR101" s="21">
        <v>5.7584641337620965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0</v>
      </c>
      <c r="BQ101" s="21">
        <v>0</v>
      </c>
      <c r="BR101" s="21">
        <v>0</v>
      </c>
      <c r="BS101" s="21">
        <v>0</v>
      </c>
      <c r="BT101" s="21">
        <v>0</v>
      </c>
      <c r="BU101" s="21"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0</v>
      </c>
      <c r="CA101" s="21">
        <v>0</v>
      </c>
      <c r="CB101" s="21">
        <v>0</v>
      </c>
      <c r="CC101" s="21">
        <v>0</v>
      </c>
      <c r="CD101" s="21">
        <v>0</v>
      </c>
      <c r="CE101" s="21">
        <v>0</v>
      </c>
      <c r="CF101" s="21">
        <v>0</v>
      </c>
      <c r="CG101" s="21">
        <f t="shared" si="103"/>
        <v>5.4663512853359997</v>
      </c>
      <c r="CH101" s="21">
        <f t="shared" si="104"/>
        <v>0</v>
      </c>
      <c r="CI101" s="21">
        <f t="shared" si="104"/>
        <v>0</v>
      </c>
      <c r="CJ101" s="21">
        <f t="shared" si="104"/>
        <v>5.4663512853359997</v>
      </c>
      <c r="CK101" s="21">
        <f t="shared" si="104"/>
        <v>0</v>
      </c>
      <c r="CL101" s="21">
        <f t="shared" si="105"/>
        <v>5.7584641337620965</v>
      </c>
      <c r="CM101" s="21">
        <f t="shared" si="106"/>
        <v>0</v>
      </c>
      <c r="CN101" s="21">
        <f t="shared" si="106"/>
        <v>0</v>
      </c>
      <c r="CO101" s="21">
        <f t="shared" si="106"/>
        <v>0</v>
      </c>
      <c r="CP101" s="21">
        <f t="shared" si="106"/>
        <v>5.7584641337620965</v>
      </c>
      <c r="CQ101" s="22" t="s">
        <v>130</v>
      </c>
      <c r="CR101" s="48"/>
    </row>
    <row r="102" spans="1:96" ht="33.75">
      <c r="A102" s="36" t="s">
        <v>258</v>
      </c>
      <c r="B102" s="20" t="s">
        <v>268</v>
      </c>
      <c r="C102" s="20" t="s">
        <v>269</v>
      </c>
      <c r="D102" s="18" t="s">
        <v>129</v>
      </c>
      <c r="E102" s="18">
        <v>2026</v>
      </c>
      <c r="F102" s="18">
        <v>2026</v>
      </c>
      <c r="G102" s="18">
        <v>2026</v>
      </c>
      <c r="H102" s="18" t="s">
        <v>106</v>
      </c>
      <c r="I102" s="33">
        <v>3.3405086990208002</v>
      </c>
      <c r="J102" s="34">
        <v>45292</v>
      </c>
      <c r="K102" s="18" t="s">
        <v>106</v>
      </c>
      <c r="L102" s="21">
        <f t="shared" si="97"/>
        <v>3.3405086990208002</v>
      </c>
      <c r="M102" s="34">
        <f t="shared" si="97"/>
        <v>45292</v>
      </c>
      <c r="N102" s="21">
        <v>0</v>
      </c>
      <c r="O102" s="21">
        <v>0</v>
      </c>
      <c r="P102" s="21">
        <v>0</v>
      </c>
      <c r="Q102" s="21">
        <v>6.7939426444491824</v>
      </c>
      <c r="R102" s="21">
        <v>0</v>
      </c>
      <c r="S102" s="21">
        <f t="shared" si="98"/>
        <v>6.7939426444491824</v>
      </c>
      <c r="T102" s="21">
        <f t="shared" si="99"/>
        <v>3.3405086990208002</v>
      </c>
      <c r="U102" s="21">
        <f t="shared" si="100"/>
        <v>3.3405086990208002</v>
      </c>
      <c r="V102" s="21" t="s">
        <v>106</v>
      </c>
      <c r="W102" s="21">
        <f t="shared" si="107"/>
        <v>3.3405086990208002</v>
      </c>
      <c r="X102" s="21">
        <f t="shared" si="107"/>
        <v>3.3405086990208002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f>SUM(AT102:AW102)</f>
        <v>3.3405086990208002</v>
      </c>
      <c r="AT102" s="21">
        <v>0</v>
      </c>
      <c r="AU102" s="21">
        <v>0</v>
      </c>
      <c r="AV102" s="21">
        <f>W102</f>
        <v>3.3405086990208002</v>
      </c>
      <c r="AW102" s="21">
        <v>0</v>
      </c>
      <c r="AX102" s="21">
        <f>SUM(AY102:BB102)</f>
        <v>3.3405086990208002</v>
      </c>
      <c r="AY102" s="21">
        <v>0</v>
      </c>
      <c r="AZ102" s="21">
        <v>0</v>
      </c>
      <c r="BA102" s="21">
        <f>X102</f>
        <v>3.3405086990208002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</v>
      </c>
      <c r="BS102" s="21">
        <v>0</v>
      </c>
      <c r="BT102" s="21">
        <v>0</v>
      </c>
      <c r="BU102" s="21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v>0</v>
      </c>
      <c r="CD102" s="21">
        <v>0</v>
      </c>
      <c r="CE102" s="21">
        <v>0</v>
      </c>
      <c r="CF102" s="21">
        <v>0</v>
      </c>
      <c r="CG102" s="21">
        <f t="shared" si="103"/>
        <v>3.3405086990208002</v>
      </c>
      <c r="CH102" s="21">
        <f t="shared" si="104"/>
        <v>0</v>
      </c>
      <c r="CI102" s="21">
        <f t="shared" si="104"/>
        <v>0</v>
      </c>
      <c r="CJ102" s="21">
        <f t="shared" si="104"/>
        <v>3.3405086990208002</v>
      </c>
      <c r="CK102" s="21">
        <f t="shared" si="104"/>
        <v>0</v>
      </c>
      <c r="CL102" s="21">
        <f t="shared" si="105"/>
        <v>3.3405086990208002</v>
      </c>
      <c r="CM102" s="21">
        <f t="shared" si="106"/>
        <v>0</v>
      </c>
      <c r="CN102" s="21">
        <f t="shared" si="106"/>
        <v>0</v>
      </c>
      <c r="CO102" s="21">
        <f t="shared" si="106"/>
        <v>3.3405086990208002</v>
      </c>
      <c r="CP102" s="21">
        <f t="shared" si="106"/>
        <v>0</v>
      </c>
      <c r="CQ102" s="22" t="s">
        <v>130</v>
      </c>
      <c r="CR102" s="48"/>
    </row>
    <row r="103" spans="1:96" ht="22.5">
      <c r="A103" s="36" t="s">
        <v>258</v>
      </c>
      <c r="B103" s="20" t="s">
        <v>270</v>
      </c>
      <c r="C103" s="20" t="s">
        <v>271</v>
      </c>
      <c r="D103" s="18" t="s">
        <v>129</v>
      </c>
      <c r="E103" s="18">
        <v>2026</v>
      </c>
      <c r="F103" s="18">
        <v>2026</v>
      </c>
      <c r="G103" s="18">
        <v>2026</v>
      </c>
      <c r="H103" s="18" t="s">
        <v>106</v>
      </c>
      <c r="I103" s="33">
        <v>11.370010535377599</v>
      </c>
      <c r="J103" s="34">
        <v>45292</v>
      </c>
      <c r="K103" s="18" t="s">
        <v>106</v>
      </c>
      <c r="L103" s="21">
        <f t="shared" si="97"/>
        <v>11.370010535377599</v>
      </c>
      <c r="M103" s="34">
        <f t="shared" si="97"/>
        <v>45292</v>
      </c>
      <c r="N103" s="21">
        <v>0</v>
      </c>
      <c r="O103" s="21">
        <v>0</v>
      </c>
      <c r="P103" s="21">
        <v>0</v>
      </c>
      <c r="Q103" s="21">
        <v>13.522306616422162</v>
      </c>
      <c r="R103" s="21">
        <v>0</v>
      </c>
      <c r="S103" s="21">
        <f t="shared" si="98"/>
        <v>13.522306616422162</v>
      </c>
      <c r="T103" s="21">
        <f t="shared" si="99"/>
        <v>11.370010535377599</v>
      </c>
      <c r="U103" s="21">
        <f t="shared" si="100"/>
        <v>11.370010535377599</v>
      </c>
      <c r="V103" s="21" t="s">
        <v>106</v>
      </c>
      <c r="W103" s="21">
        <f t="shared" si="107"/>
        <v>11.370010535377599</v>
      </c>
      <c r="X103" s="21">
        <f t="shared" si="107"/>
        <v>11.370010535377599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f>SUM(AT103:AW103)</f>
        <v>11.370010535377599</v>
      </c>
      <c r="AT103" s="21">
        <v>0</v>
      </c>
      <c r="AU103" s="21">
        <v>0</v>
      </c>
      <c r="AV103" s="21">
        <f>W103</f>
        <v>11.370010535377599</v>
      </c>
      <c r="AW103" s="21">
        <v>0</v>
      </c>
      <c r="AX103" s="21">
        <f>SUM(AY103:BB103)</f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f t="shared" si="103"/>
        <v>11.370010535377599</v>
      </c>
      <c r="CH103" s="21">
        <f t="shared" si="104"/>
        <v>0</v>
      </c>
      <c r="CI103" s="21">
        <f t="shared" si="104"/>
        <v>0</v>
      </c>
      <c r="CJ103" s="21">
        <f t="shared" si="104"/>
        <v>11.370010535377599</v>
      </c>
      <c r="CK103" s="21">
        <f t="shared" si="104"/>
        <v>0</v>
      </c>
      <c r="CL103" s="21">
        <f t="shared" si="105"/>
        <v>0</v>
      </c>
      <c r="CM103" s="21">
        <f t="shared" si="106"/>
        <v>0</v>
      </c>
      <c r="CN103" s="21">
        <f t="shared" si="106"/>
        <v>0</v>
      </c>
      <c r="CO103" s="21">
        <f t="shared" si="106"/>
        <v>0</v>
      </c>
      <c r="CP103" s="21">
        <f t="shared" si="106"/>
        <v>0</v>
      </c>
      <c r="CQ103" s="22" t="s">
        <v>130</v>
      </c>
      <c r="CR103" s="48"/>
    </row>
    <row r="104" spans="1:96" ht="33.75">
      <c r="A104" s="36" t="s">
        <v>258</v>
      </c>
      <c r="B104" s="20" t="s">
        <v>272</v>
      </c>
      <c r="C104" s="20" t="s">
        <v>273</v>
      </c>
      <c r="D104" s="18" t="s">
        <v>129</v>
      </c>
      <c r="E104" s="18">
        <v>2027</v>
      </c>
      <c r="F104" s="18">
        <v>2027</v>
      </c>
      <c r="G104" s="18">
        <v>2027</v>
      </c>
      <c r="H104" s="21" t="s">
        <v>106</v>
      </c>
      <c r="I104" s="33">
        <v>3.5075671853663994</v>
      </c>
      <c r="J104" s="34">
        <v>45292</v>
      </c>
      <c r="K104" s="21" t="s">
        <v>106</v>
      </c>
      <c r="L104" s="21">
        <f t="shared" si="97"/>
        <v>3.5075671853663994</v>
      </c>
      <c r="M104" s="34">
        <f t="shared" si="97"/>
        <v>45292</v>
      </c>
      <c r="N104" s="21">
        <v>0</v>
      </c>
      <c r="O104" s="21">
        <v>0</v>
      </c>
      <c r="P104" s="21">
        <v>0</v>
      </c>
      <c r="Q104" s="21">
        <v>4.3534557002871939</v>
      </c>
      <c r="R104" s="21">
        <v>0</v>
      </c>
      <c r="S104" s="21">
        <f t="shared" si="98"/>
        <v>4.3534557002871939</v>
      </c>
      <c r="T104" s="21">
        <f t="shared" si="99"/>
        <v>3.5075671853663994</v>
      </c>
      <c r="U104" s="21">
        <f t="shared" si="100"/>
        <v>3.5075671853663994</v>
      </c>
      <c r="V104" s="21" t="s">
        <v>106</v>
      </c>
      <c r="W104" s="21">
        <f t="shared" si="107"/>
        <v>3.5075671853663994</v>
      </c>
      <c r="X104" s="21">
        <f t="shared" si="107"/>
        <v>3.5075671853663994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f>SUM(BD104:BG104)</f>
        <v>3.5075671853663994</v>
      </c>
      <c r="BD104" s="21">
        <v>0</v>
      </c>
      <c r="BE104" s="21">
        <v>0</v>
      </c>
      <c r="BF104" s="21">
        <f>W104</f>
        <v>3.5075671853663994</v>
      </c>
      <c r="BG104" s="21">
        <v>0</v>
      </c>
      <c r="BH104" s="21">
        <f>SUM(BI104:BL104)</f>
        <v>3.5075671853663994</v>
      </c>
      <c r="BI104" s="21">
        <v>0</v>
      </c>
      <c r="BJ104" s="21">
        <v>0</v>
      </c>
      <c r="BK104" s="21">
        <f>X104</f>
        <v>3.5075671853663994</v>
      </c>
      <c r="BL104" s="21">
        <v>0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f t="shared" si="103"/>
        <v>3.5075671853663994</v>
      </c>
      <c r="CH104" s="21">
        <f t="shared" si="104"/>
        <v>0</v>
      </c>
      <c r="CI104" s="21">
        <f t="shared" si="104"/>
        <v>0</v>
      </c>
      <c r="CJ104" s="21">
        <f t="shared" si="104"/>
        <v>3.5075671853663994</v>
      </c>
      <c r="CK104" s="21">
        <f t="shared" si="104"/>
        <v>0</v>
      </c>
      <c r="CL104" s="21">
        <f t="shared" si="105"/>
        <v>3.5075671853663994</v>
      </c>
      <c r="CM104" s="21">
        <f t="shared" si="106"/>
        <v>0</v>
      </c>
      <c r="CN104" s="21">
        <f t="shared" si="106"/>
        <v>0</v>
      </c>
      <c r="CO104" s="21">
        <f t="shared" si="106"/>
        <v>3.5075671853663994</v>
      </c>
      <c r="CP104" s="21">
        <f t="shared" si="106"/>
        <v>0</v>
      </c>
      <c r="CQ104" s="22" t="s">
        <v>130</v>
      </c>
      <c r="CR104" s="48"/>
    </row>
    <row r="105" spans="1:96" ht="22.5">
      <c r="A105" s="36" t="s">
        <v>258</v>
      </c>
      <c r="B105" s="20" t="s">
        <v>274</v>
      </c>
      <c r="C105" s="20" t="s">
        <v>275</v>
      </c>
      <c r="D105" s="18" t="s">
        <v>129</v>
      </c>
      <c r="E105" s="18">
        <v>2027</v>
      </c>
      <c r="F105" s="18">
        <v>2027</v>
      </c>
      <c r="G105" s="18">
        <v>2027</v>
      </c>
      <c r="H105" s="21" t="s">
        <v>106</v>
      </c>
      <c r="I105" s="33">
        <v>5.9124055551828469</v>
      </c>
      <c r="J105" s="34">
        <v>45292</v>
      </c>
      <c r="K105" s="21" t="s">
        <v>106</v>
      </c>
      <c r="L105" s="21">
        <f t="shared" si="97"/>
        <v>5.9124055551828469</v>
      </c>
      <c r="M105" s="34">
        <f t="shared" si="97"/>
        <v>45292</v>
      </c>
      <c r="N105" s="21">
        <v>0</v>
      </c>
      <c r="O105" s="21">
        <v>0</v>
      </c>
      <c r="P105" s="21">
        <v>0</v>
      </c>
      <c r="Q105" s="21">
        <v>9.3763583929560497</v>
      </c>
      <c r="R105" s="21">
        <v>0</v>
      </c>
      <c r="S105" s="21">
        <f t="shared" si="98"/>
        <v>9.3763583929560497</v>
      </c>
      <c r="T105" s="21">
        <f t="shared" si="99"/>
        <v>5.9124055551828469</v>
      </c>
      <c r="U105" s="21">
        <f t="shared" si="100"/>
        <v>5.9124055551828469</v>
      </c>
      <c r="V105" s="21" t="s">
        <v>106</v>
      </c>
      <c r="W105" s="21">
        <f t="shared" si="107"/>
        <v>5.9124055551828469</v>
      </c>
      <c r="X105" s="21">
        <f t="shared" si="107"/>
        <v>5.9124055551828469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f>SUM(BD105:BG105)</f>
        <v>5.9124055551828469</v>
      </c>
      <c r="BD105" s="21">
        <v>0</v>
      </c>
      <c r="BE105" s="21">
        <v>0</v>
      </c>
      <c r="BF105" s="21">
        <f>W105</f>
        <v>5.9124055551828469</v>
      </c>
      <c r="BG105" s="21">
        <v>0</v>
      </c>
      <c r="BH105" s="21">
        <f>SUM(BI105:BL105)</f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0</v>
      </c>
      <c r="CF105" s="21">
        <v>0</v>
      </c>
      <c r="CG105" s="21">
        <f t="shared" si="103"/>
        <v>5.9124055551828469</v>
      </c>
      <c r="CH105" s="21">
        <f t="shared" si="104"/>
        <v>0</v>
      </c>
      <c r="CI105" s="21">
        <f t="shared" si="104"/>
        <v>0</v>
      </c>
      <c r="CJ105" s="21">
        <f t="shared" si="104"/>
        <v>5.9124055551828469</v>
      </c>
      <c r="CK105" s="21">
        <f t="shared" si="104"/>
        <v>0</v>
      </c>
      <c r="CL105" s="21">
        <f t="shared" si="105"/>
        <v>0</v>
      </c>
      <c r="CM105" s="21">
        <f t="shared" si="106"/>
        <v>0</v>
      </c>
      <c r="CN105" s="21">
        <f t="shared" si="106"/>
        <v>0</v>
      </c>
      <c r="CO105" s="21">
        <f t="shared" si="106"/>
        <v>0</v>
      </c>
      <c r="CP105" s="21">
        <f t="shared" si="106"/>
        <v>0</v>
      </c>
      <c r="CQ105" s="22" t="s">
        <v>130</v>
      </c>
      <c r="CR105" s="48"/>
    </row>
    <row r="106" spans="1:96" ht="22.5">
      <c r="A106" s="36" t="s">
        <v>258</v>
      </c>
      <c r="B106" s="20" t="s">
        <v>276</v>
      </c>
      <c r="C106" s="20" t="s">
        <v>277</v>
      </c>
      <c r="D106" s="18" t="s">
        <v>129</v>
      </c>
      <c r="E106" s="18">
        <v>2027</v>
      </c>
      <c r="F106" s="18">
        <v>2027</v>
      </c>
      <c r="G106" s="18">
        <v>2027</v>
      </c>
      <c r="H106" s="21" t="s">
        <v>106</v>
      </c>
      <c r="I106" s="33">
        <v>2.9562074902812152</v>
      </c>
      <c r="J106" s="34">
        <v>45292</v>
      </c>
      <c r="K106" s="21" t="s">
        <v>106</v>
      </c>
      <c r="L106" s="21">
        <f t="shared" si="97"/>
        <v>2.9562074902812152</v>
      </c>
      <c r="M106" s="34">
        <f t="shared" si="97"/>
        <v>45292</v>
      </c>
      <c r="N106" s="21">
        <v>0</v>
      </c>
      <c r="O106" s="21">
        <v>0</v>
      </c>
      <c r="P106" s="21">
        <v>0</v>
      </c>
      <c r="Q106" s="21">
        <v>4.6881791964780248</v>
      </c>
      <c r="R106" s="21">
        <v>0</v>
      </c>
      <c r="S106" s="21">
        <f t="shared" si="98"/>
        <v>4.6881791964780248</v>
      </c>
      <c r="T106" s="21">
        <f t="shared" si="99"/>
        <v>2.9562074902812152</v>
      </c>
      <c r="U106" s="21">
        <f t="shared" si="100"/>
        <v>2.9562074902812152</v>
      </c>
      <c r="V106" s="21" t="s">
        <v>106</v>
      </c>
      <c r="W106" s="21">
        <f t="shared" si="107"/>
        <v>2.9562074902812152</v>
      </c>
      <c r="X106" s="21">
        <f t="shared" si="107"/>
        <v>2.9562074902812152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f>SUM(BD106:BG106)</f>
        <v>2.9562074902812152</v>
      </c>
      <c r="BD106" s="21">
        <v>0</v>
      </c>
      <c r="BE106" s="21">
        <v>0</v>
      </c>
      <c r="BF106" s="21">
        <f>W106</f>
        <v>2.9562074902812152</v>
      </c>
      <c r="BG106" s="21">
        <v>0</v>
      </c>
      <c r="BH106" s="21">
        <f>SUM(BI106:BL106)</f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0</v>
      </c>
      <c r="CF106" s="21">
        <v>0</v>
      </c>
      <c r="CG106" s="21">
        <f t="shared" si="103"/>
        <v>2.9562074902812152</v>
      </c>
      <c r="CH106" s="21">
        <f t="shared" si="104"/>
        <v>0</v>
      </c>
      <c r="CI106" s="21">
        <f t="shared" si="104"/>
        <v>0</v>
      </c>
      <c r="CJ106" s="21">
        <f t="shared" si="104"/>
        <v>2.9562074902812152</v>
      </c>
      <c r="CK106" s="21">
        <f t="shared" si="104"/>
        <v>0</v>
      </c>
      <c r="CL106" s="21">
        <f t="shared" si="105"/>
        <v>0</v>
      </c>
      <c r="CM106" s="21">
        <f t="shared" si="106"/>
        <v>0</v>
      </c>
      <c r="CN106" s="21">
        <f t="shared" si="106"/>
        <v>0</v>
      </c>
      <c r="CO106" s="21">
        <f t="shared" si="106"/>
        <v>0</v>
      </c>
      <c r="CP106" s="21">
        <f t="shared" si="106"/>
        <v>0</v>
      </c>
      <c r="CQ106" s="22" t="s">
        <v>130</v>
      </c>
      <c r="CR106" s="48"/>
    </row>
    <row r="107" spans="1:96" ht="33.75">
      <c r="A107" s="36" t="s">
        <v>258</v>
      </c>
      <c r="B107" s="20" t="s">
        <v>278</v>
      </c>
      <c r="C107" s="20" t="s">
        <v>279</v>
      </c>
      <c r="D107" s="18" t="s">
        <v>129</v>
      </c>
      <c r="E107" s="18">
        <v>2028</v>
      </c>
      <c r="F107" s="18">
        <v>2028</v>
      </c>
      <c r="G107" s="18">
        <v>2028</v>
      </c>
      <c r="H107" s="18" t="s">
        <v>106</v>
      </c>
      <c r="I107" s="33">
        <v>4.3508199601641397</v>
      </c>
      <c r="J107" s="34">
        <v>45292</v>
      </c>
      <c r="K107" s="18" t="s">
        <v>106</v>
      </c>
      <c r="L107" s="21">
        <f t="shared" si="97"/>
        <v>4.3508199601641397</v>
      </c>
      <c r="M107" s="34">
        <f t="shared" si="97"/>
        <v>45292</v>
      </c>
      <c r="N107" s="21">
        <v>0</v>
      </c>
      <c r="O107" s="21">
        <v>0</v>
      </c>
      <c r="P107" s="21">
        <v>0</v>
      </c>
      <c r="Q107" s="21">
        <v>12.601148334240529</v>
      </c>
      <c r="R107" s="21">
        <v>0</v>
      </c>
      <c r="S107" s="21">
        <f t="shared" si="98"/>
        <v>12.601148334240529</v>
      </c>
      <c r="T107" s="21">
        <f t="shared" si="99"/>
        <v>4.3508199601641397</v>
      </c>
      <c r="U107" s="21">
        <f t="shared" si="100"/>
        <v>4.3508199601641397</v>
      </c>
      <c r="V107" s="21" t="s">
        <v>106</v>
      </c>
      <c r="W107" s="21">
        <f t="shared" si="107"/>
        <v>4.3508199601641397</v>
      </c>
      <c r="X107" s="21">
        <f t="shared" si="107"/>
        <v>4.3508199601641397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f>SUM(BN107:BQ107)</f>
        <v>4.3508199601641397</v>
      </c>
      <c r="BN107" s="21">
        <v>0</v>
      </c>
      <c r="BO107" s="21">
        <v>0</v>
      </c>
      <c r="BP107" s="21">
        <f>W107</f>
        <v>4.3508199601641397</v>
      </c>
      <c r="BQ107" s="21">
        <v>0</v>
      </c>
      <c r="BR107" s="21">
        <f>SUM(BS107:BV107)</f>
        <v>4.3508199601641397</v>
      </c>
      <c r="BS107" s="21">
        <v>0</v>
      </c>
      <c r="BT107" s="21">
        <v>0</v>
      </c>
      <c r="BU107" s="21">
        <f>X107</f>
        <v>4.3508199601641397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f t="shared" si="103"/>
        <v>4.3508199601641397</v>
      </c>
      <c r="CH107" s="21">
        <f t="shared" si="104"/>
        <v>0</v>
      </c>
      <c r="CI107" s="21">
        <f t="shared" si="104"/>
        <v>0</v>
      </c>
      <c r="CJ107" s="21">
        <f t="shared" si="104"/>
        <v>4.3508199601641397</v>
      </c>
      <c r="CK107" s="21">
        <f t="shared" si="104"/>
        <v>0</v>
      </c>
      <c r="CL107" s="21">
        <f t="shared" si="105"/>
        <v>4.3508199601641397</v>
      </c>
      <c r="CM107" s="21">
        <f t="shared" si="106"/>
        <v>0</v>
      </c>
      <c r="CN107" s="21">
        <f t="shared" si="106"/>
        <v>0</v>
      </c>
      <c r="CO107" s="21">
        <f t="shared" si="106"/>
        <v>4.3508199601641397</v>
      </c>
      <c r="CP107" s="21">
        <f t="shared" si="106"/>
        <v>0</v>
      </c>
      <c r="CQ107" s="22" t="s">
        <v>130</v>
      </c>
      <c r="CR107" s="48"/>
    </row>
    <row r="108" spans="1:96" ht="33.75">
      <c r="A108" s="36" t="s">
        <v>258</v>
      </c>
      <c r="B108" s="20" t="s">
        <v>280</v>
      </c>
      <c r="C108" s="20" t="s">
        <v>281</v>
      </c>
      <c r="D108" s="18" t="s">
        <v>129</v>
      </c>
      <c r="E108" s="18">
        <v>2028</v>
      </c>
      <c r="F108" s="18">
        <v>2028</v>
      </c>
      <c r="G108" s="18">
        <v>2028</v>
      </c>
      <c r="H108" s="18" t="s">
        <v>106</v>
      </c>
      <c r="I108" s="33">
        <v>12.931163145867995</v>
      </c>
      <c r="J108" s="34">
        <v>45292</v>
      </c>
      <c r="K108" s="18" t="s">
        <v>106</v>
      </c>
      <c r="L108" s="21">
        <f t="shared" si="97"/>
        <v>12.931163145867995</v>
      </c>
      <c r="M108" s="34">
        <f t="shared" si="97"/>
        <v>45292</v>
      </c>
      <c r="N108" s="21">
        <v>0</v>
      </c>
      <c r="O108" s="21">
        <v>0</v>
      </c>
      <c r="P108" s="21">
        <v>0</v>
      </c>
      <c r="Q108" s="21">
        <v>14.797257336666634</v>
      </c>
      <c r="R108" s="21">
        <v>0</v>
      </c>
      <c r="S108" s="21">
        <f t="shared" si="98"/>
        <v>14.797257336666634</v>
      </c>
      <c r="T108" s="21">
        <f t="shared" si="99"/>
        <v>12.931163145867995</v>
      </c>
      <c r="U108" s="21">
        <f t="shared" si="100"/>
        <v>12.931163145867995</v>
      </c>
      <c r="V108" s="21" t="s">
        <v>106</v>
      </c>
      <c r="W108" s="21">
        <f t="shared" si="107"/>
        <v>12.931163145867995</v>
      </c>
      <c r="X108" s="21">
        <f t="shared" si="107"/>
        <v>12.931163145867995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f>SUM(BN108:BQ108)</f>
        <v>12.931163145867995</v>
      </c>
      <c r="BN108" s="21">
        <v>0</v>
      </c>
      <c r="BO108" s="21">
        <v>0</v>
      </c>
      <c r="BP108" s="21">
        <f>W108</f>
        <v>12.931163145867995</v>
      </c>
      <c r="BQ108" s="21">
        <v>0</v>
      </c>
      <c r="BR108" s="21">
        <f>SUM(BS108:BV108)</f>
        <v>12.931163145867995</v>
      </c>
      <c r="BS108" s="21">
        <v>0</v>
      </c>
      <c r="BT108" s="21">
        <v>0</v>
      </c>
      <c r="BU108" s="21">
        <f>X108</f>
        <v>12.931163145867995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f t="shared" si="103"/>
        <v>12.931163145867995</v>
      </c>
      <c r="CH108" s="21">
        <f t="shared" si="104"/>
        <v>0</v>
      </c>
      <c r="CI108" s="21">
        <f t="shared" si="104"/>
        <v>0</v>
      </c>
      <c r="CJ108" s="21">
        <f t="shared" si="104"/>
        <v>12.931163145867995</v>
      </c>
      <c r="CK108" s="21">
        <f t="shared" si="104"/>
        <v>0</v>
      </c>
      <c r="CL108" s="21">
        <f t="shared" si="105"/>
        <v>12.931163145867995</v>
      </c>
      <c r="CM108" s="21">
        <f t="shared" si="106"/>
        <v>0</v>
      </c>
      <c r="CN108" s="21">
        <f t="shared" si="106"/>
        <v>0</v>
      </c>
      <c r="CO108" s="21">
        <f t="shared" si="106"/>
        <v>12.931163145867995</v>
      </c>
      <c r="CP108" s="21">
        <f t="shared" si="106"/>
        <v>0</v>
      </c>
      <c r="CQ108" s="22" t="s">
        <v>130</v>
      </c>
      <c r="CR108" s="48"/>
    </row>
    <row r="109" spans="1:96" ht="33.75">
      <c r="A109" s="36" t="s">
        <v>258</v>
      </c>
      <c r="B109" s="20" t="s">
        <v>282</v>
      </c>
      <c r="C109" s="20" t="s">
        <v>283</v>
      </c>
      <c r="D109" s="18" t="s">
        <v>129</v>
      </c>
      <c r="E109" s="18">
        <v>2028</v>
      </c>
      <c r="F109" s="18">
        <v>2028</v>
      </c>
      <c r="G109" s="18">
        <v>2028</v>
      </c>
      <c r="H109" s="18" t="s">
        <v>106</v>
      </c>
      <c r="I109" s="33">
        <v>2.7004932316919588</v>
      </c>
      <c r="J109" s="34">
        <v>45292</v>
      </c>
      <c r="K109" s="18" t="s">
        <v>106</v>
      </c>
      <c r="L109" s="21">
        <f t="shared" si="97"/>
        <v>2.7004932316919588</v>
      </c>
      <c r="M109" s="34">
        <f t="shared" si="97"/>
        <v>45292</v>
      </c>
      <c r="N109" s="21">
        <v>0</v>
      </c>
      <c r="O109" s="21">
        <v>0</v>
      </c>
      <c r="P109" s="21">
        <v>0</v>
      </c>
      <c r="Q109" s="21">
        <v>5.3295314407625325</v>
      </c>
      <c r="R109" s="21">
        <v>0</v>
      </c>
      <c r="S109" s="21">
        <f t="shared" si="98"/>
        <v>5.3295314407625325</v>
      </c>
      <c r="T109" s="21">
        <f t="shared" si="99"/>
        <v>2.7004932316919588</v>
      </c>
      <c r="U109" s="21">
        <f t="shared" si="100"/>
        <v>2.7004932316919588</v>
      </c>
      <c r="V109" s="21" t="s">
        <v>106</v>
      </c>
      <c r="W109" s="21">
        <f t="shared" si="107"/>
        <v>2.7004932316919588</v>
      </c>
      <c r="X109" s="21">
        <f t="shared" si="107"/>
        <v>2.7004932316919588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f>SUM(BN109:BQ109)</f>
        <v>2.7004932316919588</v>
      </c>
      <c r="BN109" s="21">
        <v>0</v>
      </c>
      <c r="BO109" s="21">
        <v>0</v>
      </c>
      <c r="BP109" s="21">
        <f>W109</f>
        <v>2.7004932316919588</v>
      </c>
      <c r="BQ109" s="21">
        <v>0</v>
      </c>
      <c r="BR109" s="21">
        <f>SUM(BS109:BV109)</f>
        <v>2.7004932316919588</v>
      </c>
      <c r="BS109" s="21">
        <v>0</v>
      </c>
      <c r="BT109" s="21">
        <v>0</v>
      </c>
      <c r="BU109" s="21">
        <f>X109</f>
        <v>2.7004932316919588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f t="shared" si="103"/>
        <v>2.7004932316919588</v>
      </c>
      <c r="CH109" s="21">
        <f t="shared" si="104"/>
        <v>0</v>
      </c>
      <c r="CI109" s="21">
        <f t="shared" si="104"/>
        <v>0</v>
      </c>
      <c r="CJ109" s="21">
        <f t="shared" si="104"/>
        <v>2.7004932316919588</v>
      </c>
      <c r="CK109" s="21">
        <f t="shared" si="104"/>
        <v>0</v>
      </c>
      <c r="CL109" s="21">
        <f t="shared" si="105"/>
        <v>2.7004932316919588</v>
      </c>
      <c r="CM109" s="21">
        <f t="shared" si="106"/>
        <v>0</v>
      </c>
      <c r="CN109" s="21">
        <f t="shared" si="106"/>
        <v>0</v>
      </c>
      <c r="CO109" s="21">
        <f t="shared" si="106"/>
        <v>2.7004932316919588</v>
      </c>
      <c r="CP109" s="21">
        <f t="shared" si="106"/>
        <v>0</v>
      </c>
      <c r="CQ109" s="22" t="s">
        <v>130</v>
      </c>
      <c r="CR109" s="48"/>
    </row>
    <row r="110" spans="1:96" ht="33.75">
      <c r="A110" s="36" t="s">
        <v>258</v>
      </c>
      <c r="B110" s="20" t="s">
        <v>284</v>
      </c>
      <c r="C110" s="20" t="s">
        <v>285</v>
      </c>
      <c r="D110" s="18" t="s">
        <v>129</v>
      </c>
      <c r="E110" s="18">
        <v>2028</v>
      </c>
      <c r="F110" s="18">
        <v>2028</v>
      </c>
      <c r="G110" s="18">
        <v>2028</v>
      </c>
      <c r="H110" s="18" t="s">
        <v>106</v>
      </c>
      <c r="I110" s="33">
        <v>2.0841652066192697</v>
      </c>
      <c r="J110" s="34">
        <v>45292</v>
      </c>
      <c r="K110" s="18" t="s">
        <v>106</v>
      </c>
      <c r="L110" s="21">
        <f t="shared" si="97"/>
        <v>2.0841652066192697</v>
      </c>
      <c r="M110" s="34">
        <f t="shared" si="97"/>
        <v>45292</v>
      </c>
      <c r="N110" s="21">
        <v>0</v>
      </c>
      <c r="O110" s="21">
        <v>0</v>
      </c>
      <c r="P110" s="21">
        <v>0</v>
      </c>
      <c r="Q110" s="21">
        <v>4.5744237916610127</v>
      </c>
      <c r="R110" s="21">
        <v>0</v>
      </c>
      <c r="S110" s="21">
        <f t="shared" si="98"/>
        <v>4.5744237916610127</v>
      </c>
      <c r="T110" s="21">
        <f t="shared" si="99"/>
        <v>2.0841652066192697</v>
      </c>
      <c r="U110" s="21">
        <f t="shared" si="100"/>
        <v>2.0841652066192697</v>
      </c>
      <c r="V110" s="21" t="s">
        <v>106</v>
      </c>
      <c r="W110" s="21">
        <f t="shared" si="107"/>
        <v>2.0841652066192697</v>
      </c>
      <c r="X110" s="21">
        <f t="shared" si="107"/>
        <v>2.0841652066192697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f>SUM(BN110:BQ110)</f>
        <v>2.0841652066192697</v>
      </c>
      <c r="BN110" s="21">
        <v>0</v>
      </c>
      <c r="BO110" s="21">
        <v>0</v>
      </c>
      <c r="BP110" s="21">
        <f>W110</f>
        <v>2.0841652066192697</v>
      </c>
      <c r="BQ110" s="21">
        <v>0</v>
      </c>
      <c r="BR110" s="21">
        <f>SUM(BS110:BV110)</f>
        <v>2.0841652066192697</v>
      </c>
      <c r="BS110" s="21">
        <v>0</v>
      </c>
      <c r="BT110" s="21">
        <v>0</v>
      </c>
      <c r="BU110" s="21">
        <f>X110</f>
        <v>2.0841652066192697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f t="shared" si="103"/>
        <v>2.0841652066192697</v>
      </c>
      <c r="CH110" s="21">
        <f t="shared" si="104"/>
        <v>0</v>
      </c>
      <c r="CI110" s="21">
        <f t="shared" si="104"/>
        <v>0</v>
      </c>
      <c r="CJ110" s="21">
        <f t="shared" si="104"/>
        <v>2.0841652066192697</v>
      </c>
      <c r="CK110" s="21">
        <f t="shared" si="104"/>
        <v>0</v>
      </c>
      <c r="CL110" s="21">
        <f t="shared" si="105"/>
        <v>2.0841652066192697</v>
      </c>
      <c r="CM110" s="21">
        <f t="shared" si="106"/>
        <v>0</v>
      </c>
      <c r="CN110" s="21">
        <f t="shared" si="106"/>
        <v>0</v>
      </c>
      <c r="CO110" s="21">
        <f t="shared" si="106"/>
        <v>2.0841652066192697</v>
      </c>
      <c r="CP110" s="21">
        <f t="shared" si="106"/>
        <v>0</v>
      </c>
      <c r="CQ110" s="22" t="s">
        <v>130</v>
      </c>
      <c r="CR110" s="48"/>
    </row>
    <row r="111" spans="1:96" ht="22.5">
      <c r="A111" s="36" t="s">
        <v>258</v>
      </c>
      <c r="B111" s="20" t="s">
        <v>286</v>
      </c>
      <c r="C111" s="20" t="s">
        <v>287</v>
      </c>
      <c r="D111" s="18" t="s">
        <v>129</v>
      </c>
      <c r="E111" s="18">
        <v>2028</v>
      </c>
      <c r="F111" s="18">
        <v>2028</v>
      </c>
      <c r="G111" s="18">
        <v>2028</v>
      </c>
      <c r="H111" s="18" t="s">
        <v>106</v>
      </c>
      <c r="I111" s="33">
        <v>3.0744557942641531</v>
      </c>
      <c r="J111" s="34">
        <v>45292</v>
      </c>
      <c r="K111" s="18" t="s">
        <v>106</v>
      </c>
      <c r="L111" s="21">
        <f t="shared" si="97"/>
        <v>3.0744557942641531</v>
      </c>
      <c r="M111" s="34">
        <f t="shared" si="97"/>
        <v>45292</v>
      </c>
      <c r="N111" s="21">
        <v>0</v>
      </c>
      <c r="O111" s="21">
        <v>0</v>
      </c>
      <c r="P111" s="21">
        <v>0</v>
      </c>
      <c r="Q111" s="21">
        <v>4.8761704940775976</v>
      </c>
      <c r="R111" s="21">
        <v>0</v>
      </c>
      <c r="S111" s="21">
        <f t="shared" si="98"/>
        <v>4.8761704940775976</v>
      </c>
      <c r="T111" s="21">
        <f t="shared" si="99"/>
        <v>3.0744557942641531</v>
      </c>
      <c r="U111" s="21">
        <f t="shared" si="100"/>
        <v>3.0744557942641531</v>
      </c>
      <c r="V111" s="21" t="s">
        <v>106</v>
      </c>
      <c r="W111" s="21">
        <f t="shared" si="107"/>
        <v>3.0744557942641531</v>
      </c>
      <c r="X111" s="21">
        <f t="shared" si="107"/>
        <v>3.0744557942641531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f>SUM(BN111:BQ111)</f>
        <v>3.0744557942641531</v>
      </c>
      <c r="BN111" s="21">
        <v>0</v>
      </c>
      <c r="BO111" s="21">
        <v>0</v>
      </c>
      <c r="BP111" s="21">
        <f>W111</f>
        <v>3.0744557942641531</v>
      </c>
      <c r="BQ111" s="21">
        <v>0</v>
      </c>
      <c r="BR111" s="21">
        <f>SUM(BS111:BV111)</f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f t="shared" si="103"/>
        <v>3.0744557942641531</v>
      </c>
      <c r="CH111" s="21">
        <f t="shared" si="104"/>
        <v>0</v>
      </c>
      <c r="CI111" s="21">
        <f t="shared" si="104"/>
        <v>0</v>
      </c>
      <c r="CJ111" s="21">
        <f t="shared" si="104"/>
        <v>3.0744557942641531</v>
      </c>
      <c r="CK111" s="21">
        <f t="shared" si="104"/>
        <v>0</v>
      </c>
      <c r="CL111" s="21">
        <f t="shared" si="105"/>
        <v>0</v>
      </c>
      <c r="CM111" s="21">
        <f t="shared" si="106"/>
        <v>0</v>
      </c>
      <c r="CN111" s="21">
        <f t="shared" si="106"/>
        <v>0</v>
      </c>
      <c r="CO111" s="21">
        <f t="shared" si="106"/>
        <v>0</v>
      </c>
      <c r="CP111" s="21">
        <f t="shared" si="106"/>
        <v>0</v>
      </c>
      <c r="CQ111" s="22" t="s">
        <v>130</v>
      </c>
      <c r="CR111" s="48"/>
    </row>
    <row r="112" spans="1:96" ht="33.75">
      <c r="A112" s="36" t="s">
        <v>258</v>
      </c>
      <c r="B112" s="20" t="s">
        <v>288</v>
      </c>
      <c r="C112" s="20" t="s">
        <v>289</v>
      </c>
      <c r="D112" s="18" t="s">
        <v>129</v>
      </c>
      <c r="E112" s="18">
        <v>2029</v>
      </c>
      <c r="F112" s="18">
        <v>2029</v>
      </c>
      <c r="G112" s="18">
        <v>2029</v>
      </c>
      <c r="H112" s="18" t="s">
        <v>106</v>
      </c>
      <c r="I112" s="33">
        <v>6.2738183899083353</v>
      </c>
      <c r="J112" s="34">
        <v>45292</v>
      </c>
      <c r="K112" s="18" t="s">
        <v>106</v>
      </c>
      <c r="L112" s="21">
        <f t="shared" si="97"/>
        <v>6.2738183899083353</v>
      </c>
      <c r="M112" s="34">
        <f t="shared" si="97"/>
        <v>45292</v>
      </c>
      <c r="N112" s="21">
        <v>0</v>
      </c>
      <c r="O112" s="21">
        <v>0</v>
      </c>
      <c r="P112" s="21">
        <v>0</v>
      </c>
      <c r="Q112" s="21">
        <v>6.6557160569649545</v>
      </c>
      <c r="R112" s="21">
        <v>0</v>
      </c>
      <c r="S112" s="21">
        <f t="shared" si="98"/>
        <v>6.6557160569649545</v>
      </c>
      <c r="T112" s="21">
        <f t="shared" si="99"/>
        <v>6.2738183899083353</v>
      </c>
      <c r="U112" s="21">
        <f t="shared" si="100"/>
        <v>6.2738183899083353</v>
      </c>
      <c r="V112" s="21" t="s">
        <v>106</v>
      </c>
      <c r="W112" s="21">
        <f t="shared" si="107"/>
        <v>6.2738183899083353</v>
      </c>
      <c r="X112" s="21">
        <f t="shared" si="107"/>
        <v>6.2738183899083353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f>SUM(BX112:CA112)</f>
        <v>6.2738183899083353</v>
      </c>
      <c r="BX112" s="21">
        <v>0</v>
      </c>
      <c r="BY112" s="21">
        <v>0</v>
      </c>
      <c r="BZ112" s="21">
        <f>W112</f>
        <v>6.2738183899083353</v>
      </c>
      <c r="CA112" s="21">
        <v>0</v>
      </c>
      <c r="CB112" s="21">
        <f>SUM(CC112:CF112)</f>
        <v>6.2738183899083353</v>
      </c>
      <c r="CC112" s="21">
        <v>0</v>
      </c>
      <c r="CD112" s="21">
        <v>0</v>
      </c>
      <c r="CE112" s="21">
        <f>X112</f>
        <v>6.2738183899083353</v>
      </c>
      <c r="CF112" s="21">
        <v>0</v>
      </c>
      <c r="CG112" s="21">
        <f t="shared" si="103"/>
        <v>6.2738183899083353</v>
      </c>
      <c r="CH112" s="21">
        <f t="shared" si="104"/>
        <v>0</v>
      </c>
      <c r="CI112" s="21">
        <f t="shared" si="104"/>
        <v>0</v>
      </c>
      <c r="CJ112" s="21">
        <f t="shared" si="104"/>
        <v>6.2738183899083353</v>
      </c>
      <c r="CK112" s="21">
        <f t="shared" si="104"/>
        <v>0</v>
      </c>
      <c r="CL112" s="21">
        <f t="shared" si="105"/>
        <v>6.2738183899083353</v>
      </c>
      <c r="CM112" s="21">
        <f t="shared" si="106"/>
        <v>0</v>
      </c>
      <c r="CN112" s="21">
        <f t="shared" si="106"/>
        <v>0</v>
      </c>
      <c r="CO112" s="21">
        <f t="shared" si="106"/>
        <v>6.2738183899083353</v>
      </c>
      <c r="CP112" s="21">
        <f t="shared" si="106"/>
        <v>0</v>
      </c>
      <c r="CQ112" s="22" t="s">
        <v>130</v>
      </c>
      <c r="CR112" s="48"/>
    </row>
    <row r="113" spans="1:149" ht="22.5">
      <c r="A113" s="36" t="s">
        <v>258</v>
      </c>
      <c r="B113" s="20" t="s">
        <v>290</v>
      </c>
      <c r="C113" s="20" t="s">
        <v>291</v>
      </c>
      <c r="D113" s="18" t="s">
        <v>129</v>
      </c>
      <c r="E113" s="18">
        <v>2029</v>
      </c>
      <c r="F113" s="18">
        <v>2029</v>
      </c>
      <c r="G113" s="18">
        <v>2029</v>
      </c>
      <c r="H113" s="18" t="s">
        <v>106</v>
      </c>
      <c r="I113" s="33">
        <v>12.789715535303165</v>
      </c>
      <c r="J113" s="34">
        <v>45292</v>
      </c>
      <c r="K113" s="18" t="s">
        <v>106</v>
      </c>
      <c r="L113" s="21">
        <f t="shared" si="97"/>
        <v>12.789715535303165</v>
      </c>
      <c r="M113" s="34">
        <f t="shared" si="97"/>
        <v>45292</v>
      </c>
      <c r="N113" s="21">
        <v>0</v>
      </c>
      <c r="O113" s="21">
        <v>0</v>
      </c>
      <c r="P113" s="21">
        <v>0</v>
      </c>
      <c r="Q113" s="21">
        <v>15.215100164158848</v>
      </c>
      <c r="R113" s="21">
        <v>0</v>
      </c>
      <c r="S113" s="21">
        <f t="shared" si="98"/>
        <v>15.215100164158848</v>
      </c>
      <c r="T113" s="21">
        <f t="shared" si="99"/>
        <v>12.789715535303165</v>
      </c>
      <c r="U113" s="21">
        <f t="shared" si="100"/>
        <v>12.789715535303165</v>
      </c>
      <c r="V113" s="21" t="s">
        <v>106</v>
      </c>
      <c r="W113" s="21">
        <f t="shared" si="107"/>
        <v>12.789715535303165</v>
      </c>
      <c r="X113" s="21">
        <f t="shared" si="107"/>
        <v>12.789715535303165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1">
        <v>0</v>
      </c>
      <c r="BP113" s="21">
        <v>0</v>
      </c>
      <c r="BQ113" s="21">
        <v>0</v>
      </c>
      <c r="BR113" s="21">
        <v>0</v>
      </c>
      <c r="BS113" s="21">
        <v>0</v>
      </c>
      <c r="BT113" s="21">
        <v>0</v>
      </c>
      <c r="BU113" s="21">
        <v>0</v>
      </c>
      <c r="BV113" s="21">
        <v>0</v>
      </c>
      <c r="BW113" s="21">
        <f>SUM(BX113:CA113)</f>
        <v>12.789715535303165</v>
      </c>
      <c r="BX113" s="21">
        <v>0</v>
      </c>
      <c r="BY113" s="21">
        <v>0</v>
      </c>
      <c r="BZ113" s="21">
        <f>W113</f>
        <v>12.789715535303165</v>
      </c>
      <c r="CA113" s="21">
        <v>0</v>
      </c>
      <c r="CB113" s="21">
        <f>SUM(CC113:CF113)</f>
        <v>0</v>
      </c>
      <c r="CC113" s="21">
        <v>0</v>
      </c>
      <c r="CD113" s="21">
        <v>0</v>
      </c>
      <c r="CE113" s="21">
        <v>0</v>
      </c>
      <c r="CF113" s="21">
        <v>0</v>
      </c>
      <c r="CG113" s="21">
        <f t="shared" si="103"/>
        <v>12.789715535303165</v>
      </c>
      <c r="CH113" s="21">
        <f t="shared" si="104"/>
        <v>0</v>
      </c>
      <c r="CI113" s="21">
        <f t="shared" si="104"/>
        <v>0</v>
      </c>
      <c r="CJ113" s="21">
        <f t="shared" si="104"/>
        <v>12.789715535303165</v>
      </c>
      <c r="CK113" s="21">
        <f t="shared" si="104"/>
        <v>0</v>
      </c>
      <c r="CL113" s="21">
        <f t="shared" si="105"/>
        <v>0</v>
      </c>
      <c r="CM113" s="21">
        <f t="shared" si="106"/>
        <v>0</v>
      </c>
      <c r="CN113" s="21">
        <f t="shared" si="106"/>
        <v>0</v>
      </c>
      <c r="CO113" s="21">
        <f t="shared" si="106"/>
        <v>0</v>
      </c>
      <c r="CP113" s="21">
        <f t="shared" si="106"/>
        <v>0</v>
      </c>
      <c r="CQ113" s="22" t="s">
        <v>130</v>
      </c>
      <c r="CR113" s="48"/>
    </row>
    <row r="114" spans="1:149" ht="22.5">
      <c r="A114" s="37" t="s">
        <v>258</v>
      </c>
      <c r="B114" s="20" t="s">
        <v>329</v>
      </c>
      <c r="C114" s="20" t="s">
        <v>330</v>
      </c>
      <c r="D114" s="18" t="s">
        <v>129</v>
      </c>
      <c r="E114" s="18">
        <v>2025</v>
      </c>
      <c r="F114" s="18" t="s">
        <v>106</v>
      </c>
      <c r="G114" s="18">
        <v>2025</v>
      </c>
      <c r="H114" s="18" t="s">
        <v>106</v>
      </c>
      <c r="I114" s="33">
        <v>0</v>
      </c>
      <c r="J114" s="18" t="s">
        <v>106</v>
      </c>
      <c r="K114" s="18" t="s">
        <v>106</v>
      </c>
      <c r="L114" s="21">
        <v>0.31530900000000001</v>
      </c>
      <c r="M114" s="34">
        <v>45717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0.53109248560332001</v>
      </c>
      <c r="T114" s="21">
        <f t="shared" si="99"/>
        <v>0</v>
      </c>
      <c r="U114" s="21">
        <f t="shared" si="100"/>
        <v>0.31530900000000001</v>
      </c>
      <c r="V114" s="21" t="s">
        <v>106</v>
      </c>
      <c r="W114" s="21">
        <f t="shared" si="107"/>
        <v>0</v>
      </c>
      <c r="X114" s="21">
        <f t="shared" si="107"/>
        <v>0.31530900000000001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f>SUM(AO114:AR114)</f>
        <v>0.31530900000000001</v>
      </c>
      <c r="AO114" s="21">
        <v>0</v>
      </c>
      <c r="AP114" s="21">
        <v>0</v>
      </c>
      <c r="AQ114" s="21">
        <f>L114</f>
        <v>0.31530900000000001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1">
        <v>0</v>
      </c>
      <c r="BP114" s="21">
        <v>0</v>
      </c>
      <c r="BQ114" s="21">
        <v>0</v>
      </c>
      <c r="BR114" s="21">
        <v>0</v>
      </c>
      <c r="BS114" s="21">
        <v>0</v>
      </c>
      <c r="BT114" s="21">
        <v>0</v>
      </c>
      <c r="BU114" s="21">
        <v>0</v>
      </c>
      <c r="BV114" s="21">
        <v>0</v>
      </c>
      <c r="BW114" s="21">
        <v>0</v>
      </c>
      <c r="BX114" s="21">
        <v>0</v>
      </c>
      <c r="BY114" s="21">
        <v>0</v>
      </c>
      <c r="BZ114" s="21">
        <v>0</v>
      </c>
      <c r="CA114" s="21">
        <v>0</v>
      </c>
      <c r="CB114" s="21">
        <v>0</v>
      </c>
      <c r="CC114" s="21">
        <v>0</v>
      </c>
      <c r="CD114" s="21">
        <v>0</v>
      </c>
      <c r="CE114" s="21">
        <v>0</v>
      </c>
      <c r="CF114" s="21">
        <v>0</v>
      </c>
      <c r="CG114" s="21">
        <f t="shared" ref="CG114:CG115" si="108">SUM(CH114:CK114)</f>
        <v>0</v>
      </c>
      <c r="CH114" s="21">
        <f t="shared" ref="CH114:CH115" si="109">Z114+AJ114+AT114+BD114+BN114+BX114</f>
        <v>0</v>
      </c>
      <c r="CI114" s="21">
        <f t="shared" ref="CI114:CI115" si="110">AA114+AK114+AU114+BE114+BO114+BY114</f>
        <v>0</v>
      </c>
      <c r="CJ114" s="21">
        <f t="shared" ref="CJ114:CJ115" si="111">AB114+AL114+AV114+BF114+BP114+BZ114</f>
        <v>0</v>
      </c>
      <c r="CK114" s="21">
        <f t="shared" ref="CK114:CK115" si="112">AC114+AM114+AW114+BG114+BQ114+CA114</f>
        <v>0</v>
      </c>
      <c r="CL114" s="21">
        <f t="shared" ref="CL114:CL115" si="113">SUM(CM114:CP114)</f>
        <v>0.31530900000000001</v>
      </c>
      <c r="CM114" s="21">
        <f t="shared" ref="CM114:CM115" si="114">AE114+AO114+AY114+BI114+BS114+CC114</f>
        <v>0</v>
      </c>
      <c r="CN114" s="21">
        <f t="shared" ref="CN114:CN115" si="115">AF114+AP114+AZ114+BJ114+BT114+CD114</f>
        <v>0</v>
      </c>
      <c r="CO114" s="21">
        <f t="shared" ref="CO114:CO115" si="116">AG114+AQ114+BA114+BK114+BU114+CE114</f>
        <v>0.31530900000000001</v>
      </c>
      <c r="CP114" s="21">
        <f t="shared" ref="CP114:CP115" si="117">AH114+AR114+BB114+BL114+BV114+CF114</f>
        <v>0</v>
      </c>
      <c r="CQ114" s="22" t="s">
        <v>355</v>
      </c>
      <c r="CR114" s="52"/>
    </row>
    <row r="115" spans="1:149" ht="33.75">
      <c r="A115" s="37" t="s">
        <v>258</v>
      </c>
      <c r="B115" s="20" t="s">
        <v>331</v>
      </c>
      <c r="C115" s="20" t="s">
        <v>332</v>
      </c>
      <c r="D115" s="18" t="s">
        <v>129</v>
      </c>
      <c r="E115" s="18">
        <v>2025</v>
      </c>
      <c r="F115" s="18" t="s">
        <v>106</v>
      </c>
      <c r="G115" s="18">
        <v>2025</v>
      </c>
      <c r="H115" s="18" t="s">
        <v>106</v>
      </c>
      <c r="I115" s="33">
        <v>0</v>
      </c>
      <c r="J115" s="18" t="s">
        <v>106</v>
      </c>
      <c r="K115" s="18" t="s">
        <v>106</v>
      </c>
      <c r="L115" s="21">
        <v>0.251004</v>
      </c>
      <c r="M115" s="34">
        <v>45717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0.44257707133610003</v>
      </c>
      <c r="T115" s="21">
        <f t="shared" si="99"/>
        <v>0</v>
      </c>
      <c r="U115" s="21">
        <f t="shared" si="100"/>
        <v>0.251004</v>
      </c>
      <c r="V115" s="21" t="s">
        <v>106</v>
      </c>
      <c r="W115" s="21">
        <f t="shared" si="107"/>
        <v>0</v>
      </c>
      <c r="X115" s="21">
        <f t="shared" si="107"/>
        <v>0.251004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f>SUM(AO115:AR115)</f>
        <v>0.251004</v>
      </c>
      <c r="AO115" s="21">
        <v>0</v>
      </c>
      <c r="AP115" s="21">
        <v>0</v>
      </c>
      <c r="AQ115" s="21">
        <f>L115</f>
        <v>0.251004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1">
        <v>0</v>
      </c>
      <c r="BP115" s="21">
        <v>0</v>
      </c>
      <c r="BQ115" s="21">
        <v>0</v>
      </c>
      <c r="BR115" s="21">
        <v>0</v>
      </c>
      <c r="BS115" s="21">
        <v>0</v>
      </c>
      <c r="BT115" s="21">
        <v>0</v>
      </c>
      <c r="BU115" s="21">
        <v>0</v>
      </c>
      <c r="BV115" s="21">
        <v>0</v>
      </c>
      <c r="BW115" s="21">
        <v>0</v>
      </c>
      <c r="BX115" s="21">
        <v>0</v>
      </c>
      <c r="BY115" s="21">
        <v>0</v>
      </c>
      <c r="BZ115" s="21">
        <v>0</v>
      </c>
      <c r="CA115" s="21">
        <v>0</v>
      </c>
      <c r="CB115" s="21">
        <v>0</v>
      </c>
      <c r="CC115" s="21">
        <v>0</v>
      </c>
      <c r="CD115" s="21">
        <v>0</v>
      </c>
      <c r="CE115" s="21">
        <v>0</v>
      </c>
      <c r="CF115" s="21">
        <v>0</v>
      </c>
      <c r="CG115" s="21">
        <f t="shared" si="108"/>
        <v>0</v>
      </c>
      <c r="CH115" s="21">
        <f t="shared" si="109"/>
        <v>0</v>
      </c>
      <c r="CI115" s="21">
        <f t="shared" si="110"/>
        <v>0</v>
      </c>
      <c r="CJ115" s="21">
        <f t="shared" si="111"/>
        <v>0</v>
      </c>
      <c r="CK115" s="21">
        <f t="shared" si="112"/>
        <v>0</v>
      </c>
      <c r="CL115" s="21">
        <f t="shared" si="113"/>
        <v>0.251004</v>
      </c>
      <c r="CM115" s="21">
        <f t="shared" si="114"/>
        <v>0</v>
      </c>
      <c r="CN115" s="21">
        <f t="shared" si="115"/>
        <v>0</v>
      </c>
      <c r="CO115" s="21">
        <f t="shared" si="116"/>
        <v>0.251004</v>
      </c>
      <c r="CP115" s="21">
        <f t="shared" si="117"/>
        <v>0</v>
      </c>
      <c r="CQ115" s="22" t="s">
        <v>355</v>
      </c>
      <c r="CR115" s="52"/>
    </row>
    <row r="116" spans="1:149" ht="21">
      <c r="A116" s="31" t="s">
        <v>325</v>
      </c>
      <c r="B116" s="25" t="s">
        <v>326</v>
      </c>
      <c r="C116" s="53" t="s">
        <v>105</v>
      </c>
      <c r="D116" s="26" t="s">
        <v>106</v>
      </c>
      <c r="E116" s="26" t="s">
        <v>106</v>
      </c>
      <c r="F116" s="26" t="s">
        <v>106</v>
      </c>
      <c r="G116" s="26" t="s">
        <v>106</v>
      </c>
      <c r="H116" s="18" t="s">
        <v>106</v>
      </c>
      <c r="I116" s="33">
        <f>I117</f>
        <v>0</v>
      </c>
      <c r="J116" s="33" t="str">
        <f>J117</f>
        <v>нд</v>
      </c>
      <c r="K116" s="18" t="s">
        <v>106</v>
      </c>
      <c r="L116" s="33">
        <f>L117</f>
        <v>151.62081058800001</v>
      </c>
      <c r="M116" s="33" t="str">
        <f>M117</f>
        <v>нд</v>
      </c>
      <c r="N116" s="33">
        <f t="shared" ref="N116:BY116" si="118">N117</f>
        <v>0</v>
      </c>
      <c r="O116" s="33">
        <f t="shared" si="118"/>
        <v>0</v>
      </c>
      <c r="P116" s="33">
        <f t="shared" si="118"/>
        <v>0</v>
      </c>
      <c r="Q116" s="33">
        <f t="shared" si="118"/>
        <v>0</v>
      </c>
      <c r="R116" s="33">
        <f t="shared" si="118"/>
        <v>0</v>
      </c>
      <c r="S116" s="33">
        <f t="shared" si="118"/>
        <v>668.319993527831</v>
      </c>
      <c r="T116" s="33">
        <f t="shared" si="118"/>
        <v>0</v>
      </c>
      <c r="U116" s="33">
        <f t="shared" si="118"/>
        <v>151.62081058800001</v>
      </c>
      <c r="V116" s="33" t="str">
        <f t="shared" si="118"/>
        <v>нд</v>
      </c>
      <c r="W116" s="33">
        <f t="shared" si="118"/>
        <v>0</v>
      </c>
      <c r="X116" s="33">
        <f t="shared" si="118"/>
        <v>151.62081058800001</v>
      </c>
      <c r="Y116" s="33">
        <f t="shared" si="118"/>
        <v>0</v>
      </c>
      <c r="Z116" s="33">
        <f t="shared" si="118"/>
        <v>0</v>
      </c>
      <c r="AA116" s="33">
        <f t="shared" si="118"/>
        <v>0</v>
      </c>
      <c r="AB116" s="33">
        <f t="shared" si="118"/>
        <v>0</v>
      </c>
      <c r="AC116" s="33">
        <f t="shared" si="118"/>
        <v>0</v>
      </c>
      <c r="AD116" s="33">
        <f t="shared" si="118"/>
        <v>0</v>
      </c>
      <c r="AE116" s="33">
        <f t="shared" si="118"/>
        <v>0</v>
      </c>
      <c r="AF116" s="33">
        <f t="shared" si="118"/>
        <v>0</v>
      </c>
      <c r="AG116" s="33">
        <f t="shared" si="118"/>
        <v>0</v>
      </c>
      <c r="AH116" s="33">
        <f t="shared" si="118"/>
        <v>0</v>
      </c>
      <c r="AI116" s="33">
        <f t="shared" si="118"/>
        <v>0</v>
      </c>
      <c r="AJ116" s="33">
        <f t="shared" si="118"/>
        <v>0</v>
      </c>
      <c r="AK116" s="33">
        <f t="shared" si="118"/>
        <v>0</v>
      </c>
      <c r="AL116" s="33">
        <f t="shared" si="118"/>
        <v>0</v>
      </c>
      <c r="AM116" s="33">
        <f t="shared" si="118"/>
        <v>0</v>
      </c>
      <c r="AN116" s="33">
        <f t="shared" si="118"/>
        <v>40.040843268000003</v>
      </c>
      <c r="AO116" s="33">
        <f t="shared" si="118"/>
        <v>0</v>
      </c>
      <c r="AP116" s="33">
        <f t="shared" si="118"/>
        <v>0</v>
      </c>
      <c r="AQ116" s="33">
        <f t="shared" si="118"/>
        <v>40.040843268000003</v>
      </c>
      <c r="AR116" s="33">
        <f t="shared" si="118"/>
        <v>0</v>
      </c>
      <c r="AS116" s="33">
        <f t="shared" si="118"/>
        <v>0</v>
      </c>
      <c r="AT116" s="33">
        <f t="shared" si="118"/>
        <v>0</v>
      </c>
      <c r="AU116" s="33">
        <f t="shared" si="118"/>
        <v>0</v>
      </c>
      <c r="AV116" s="33">
        <f t="shared" si="118"/>
        <v>0</v>
      </c>
      <c r="AW116" s="33">
        <f t="shared" si="118"/>
        <v>0</v>
      </c>
      <c r="AX116" s="33">
        <f t="shared" si="118"/>
        <v>25.514510663999999</v>
      </c>
      <c r="AY116" s="33">
        <f t="shared" si="118"/>
        <v>0</v>
      </c>
      <c r="AZ116" s="33">
        <f t="shared" si="118"/>
        <v>0</v>
      </c>
      <c r="BA116" s="33">
        <f t="shared" si="118"/>
        <v>25.514510663999999</v>
      </c>
      <c r="BB116" s="33">
        <f t="shared" si="118"/>
        <v>0</v>
      </c>
      <c r="BC116" s="33">
        <f t="shared" si="118"/>
        <v>0</v>
      </c>
      <c r="BD116" s="33">
        <f t="shared" si="118"/>
        <v>0</v>
      </c>
      <c r="BE116" s="33">
        <f t="shared" si="118"/>
        <v>0</v>
      </c>
      <c r="BF116" s="33">
        <f t="shared" si="118"/>
        <v>0</v>
      </c>
      <c r="BG116" s="33">
        <f t="shared" si="118"/>
        <v>0</v>
      </c>
      <c r="BH116" s="33">
        <f t="shared" si="118"/>
        <v>28.786827131999999</v>
      </c>
      <c r="BI116" s="33">
        <f t="shared" si="118"/>
        <v>0</v>
      </c>
      <c r="BJ116" s="33">
        <f t="shared" si="118"/>
        <v>0</v>
      </c>
      <c r="BK116" s="33">
        <f t="shared" si="118"/>
        <v>28.786827131999999</v>
      </c>
      <c r="BL116" s="33">
        <f t="shared" si="118"/>
        <v>0</v>
      </c>
      <c r="BM116" s="33">
        <f t="shared" si="118"/>
        <v>0</v>
      </c>
      <c r="BN116" s="33">
        <f t="shared" si="118"/>
        <v>0</v>
      </c>
      <c r="BO116" s="33">
        <f t="shared" si="118"/>
        <v>0</v>
      </c>
      <c r="BP116" s="33">
        <f t="shared" si="118"/>
        <v>0</v>
      </c>
      <c r="BQ116" s="33">
        <f t="shared" si="118"/>
        <v>0</v>
      </c>
      <c r="BR116" s="33">
        <f t="shared" si="118"/>
        <v>28.824324636</v>
      </c>
      <c r="BS116" s="33">
        <f t="shared" si="118"/>
        <v>0</v>
      </c>
      <c r="BT116" s="33">
        <f t="shared" si="118"/>
        <v>0</v>
      </c>
      <c r="BU116" s="33">
        <f t="shared" si="118"/>
        <v>28.824324636</v>
      </c>
      <c r="BV116" s="33">
        <f t="shared" si="118"/>
        <v>0</v>
      </c>
      <c r="BW116" s="33">
        <f t="shared" si="118"/>
        <v>0</v>
      </c>
      <c r="BX116" s="33">
        <f t="shared" si="118"/>
        <v>0</v>
      </c>
      <c r="BY116" s="33">
        <f t="shared" si="118"/>
        <v>0</v>
      </c>
      <c r="BZ116" s="33">
        <f t="shared" ref="BZ116:CP116" si="119">BZ117</f>
        <v>0</v>
      </c>
      <c r="CA116" s="33">
        <f t="shared" si="119"/>
        <v>0</v>
      </c>
      <c r="CB116" s="33">
        <f t="shared" si="119"/>
        <v>28.454304887999999</v>
      </c>
      <c r="CC116" s="33">
        <f t="shared" si="119"/>
        <v>0</v>
      </c>
      <c r="CD116" s="33">
        <f t="shared" si="119"/>
        <v>0</v>
      </c>
      <c r="CE116" s="33">
        <f t="shared" si="119"/>
        <v>28.454304887999999</v>
      </c>
      <c r="CF116" s="33">
        <f t="shared" si="119"/>
        <v>0</v>
      </c>
      <c r="CG116" s="33">
        <f t="shared" si="119"/>
        <v>0</v>
      </c>
      <c r="CH116" s="33">
        <f t="shared" si="119"/>
        <v>0</v>
      </c>
      <c r="CI116" s="33">
        <f t="shared" si="119"/>
        <v>0</v>
      </c>
      <c r="CJ116" s="33">
        <f t="shared" si="119"/>
        <v>0</v>
      </c>
      <c r="CK116" s="33">
        <f t="shared" si="119"/>
        <v>0</v>
      </c>
      <c r="CL116" s="33">
        <f t="shared" si="119"/>
        <v>151.62081058800001</v>
      </c>
      <c r="CM116" s="33">
        <f t="shared" si="119"/>
        <v>0</v>
      </c>
      <c r="CN116" s="33">
        <f t="shared" si="119"/>
        <v>0</v>
      </c>
      <c r="CO116" s="33">
        <f t="shared" si="119"/>
        <v>151.62081058800001</v>
      </c>
      <c r="CP116" s="33">
        <f t="shared" si="119"/>
        <v>0</v>
      </c>
      <c r="CQ116" s="22" t="s">
        <v>107</v>
      </c>
      <c r="CR116" s="52"/>
    </row>
    <row r="117" spans="1:149">
      <c r="A117" s="37" t="s">
        <v>325</v>
      </c>
      <c r="B117" s="20" t="s">
        <v>327</v>
      </c>
      <c r="C117" s="20" t="s">
        <v>328</v>
      </c>
      <c r="D117" s="18" t="s">
        <v>129</v>
      </c>
      <c r="E117" s="18">
        <v>2025</v>
      </c>
      <c r="F117" s="18" t="s">
        <v>106</v>
      </c>
      <c r="G117" s="18">
        <v>2029</v>
      </c>
      <c r="H117" s="18" t="s">
        <v>106</v>
      </c>
      <c r="I117" s="33">
        <v>0</v>
      </c>
      <c r="J117" s="18" t="s">
        <v>106</v>
      </c>
      <c r="K117" s="18" t="s">
        <v>106</v>
      </c>
      <c r="L117" s="21">
        <v>151.62081058800001</v>
      </c>
      <c r="M117" s="34" t="str">
        <f t="shared" ref="M117" si="120">J117</f>
        <v>нд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668.319993527831</v>
      </c>
      <c r="T117" s="21">
        <f>I117</f>
        <v>0</v>
      </c>
      <c r="U117" s="21">
        <f>L117</f>
        <v>151.62081058800001</v>
      </c>
      <c r="V117" s="21" t="s">
        <v>106</v>
      </c>
      <c r="W117" s="21">
        <f t="shared" si="107"/>
        <v>0</v>
      </c>
      <c r="X117" s="21">
        <f t="shared" si="107"/>
        <v>151.62081058800001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f>SUM(AO117:AR117)</f>
        <v>40.040843268000003</v>
      </c>
      <c r="AO117" s="21">
        <v>0</v>
      </c>
      <c r="AP117" s="21">
        <v>0</v>
      </c>
      <c r="AQ117" s="21">
        <v>40.040843268000003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f>SUM(AY117:BB117)</f>
        <v>25.514510663999999</v>
      </c>
      <c r="AY117" s="21">
        <v>0</v>
      </c>
      <c r="AZ117" s="21">
        <v>0</v>
      </c>
      <c r="BA117" s="33">
        <v>25.514510663999999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f>SUM(BI117:BL117)</f>
        <v>28.786827131999999</v>
      </c>
      <c r="BI117" s="21">
        <v>0</v>
      </c>
      <c r="BJ117" s="21">
        <v>0</v>
      </c>
      <c r="BK117" s="21">
        <v>28.786827131999999</v>
      </c>
      <c r="BL117" s="21">
        <v>0</v>
      </c>
      <c r="BM117" s="21">
        <v>0</v>
      </c>
      <c r="BN117" s="21">
        <v>0</v>
      </c>
      <c r="BO117" s="21">
        <v>0</v>
      </c>
      <c r="BP117" s="21">
        <v>0</v>
      </c>
      <c r="BQ117" s="21">
        <v>0</v>
      </c>
      <c r="BR117" s="21">
        <f>SUM(BS117:BV117)</f>
        <v>28.824324636</v>
      </c>
      <c r="BS117" s="21">
        <v>0</v>
      </c>
      <c r="BT117" s="21">
        <v>0</v>
      </c>
      <c r="BU117" s="33">
        <v>28.824324636</v>
      </c>
      <c r="BV117" s="21">
        <v>0</v>
      </c>
      <c r="BW117" s="21">
        <v>0</v>
      </c>
      <c r="BX117" s="21">
        <v>0</v>
      </c>
      <c r="BY117" s="21">
        <v>0</v>
      </c>
      <c r="BZ117" s="21">
        <v>0</v>
      </c>
      <c r="CA117" s="21">
        <v>0</v>
      </c>
      <c r="CB117" s="21">
        <f>SUM(CC117:CF117)</f>
        <v>28.454304887999999</v>
      </c>
      <c r="CC117" s="21">
        <v>0</v>
      </c>
      <c r="CD117" s="21">
        <v>0</v>
      </c>
      <c r="CE117" s="33">
        <v>28.454304887999999</v>
      </c>
      <c r="CF117" s="21">
        <v>0</v>
      </c>
      <c r="CG117" s="21">
        <f>SUM(CH117:CK117)</f>
        <v>0</v>
      </c>
      <c r="CH117" s="21">
        <f t="shared" ref="CH117" si="121">Z117+AJ117+AT117+BD117+BN117+BX117</f>
        <v>0</v>
      </c>
      <c r="CI117" s="21">
        <f t="shared" ref="CI117" si="122">AA117+AK117+AU117+BE117+BO117+BY117</f>
        <v>0</v>
      </c>
      <c r="CJ117" s="21">
        <f t="shared" ref="CJ117" si="123">AB117+AL117+AV117+BF117+BP117+BZ117</f>
        <v>0</v>
      </c>
      <c r="CK117" s="21">
        <f t="shared" ref="CK117" si="124">AC117+AM117+AW117+BG117+BQ117+CA117</f>
        <v>0</v>
      </c>
      <c r="CL117" s="21">
        <f>SUM(CM117:CP117)</f>
        <v>151.62081058800001</v>
      </c>
      <c r="CM117" s="21">
        <f t="shared" ref="CM117" si="125">AE117+AO117+AY117+BI117+BS117+CC117</f>
        <v>0</v>
      </c>
      <c r="CN117" s="21">
        <f t="shared" ref="CN117" si="126">AF117+AP117+AZ117+BJ117+BT117+CD117</f>
        <v>0</v>
      </c>
      <c r="CO117" s="21">
        <f t="shared" ref="CO117" si="127">AG117+AQ117+BA117+BK117+BU117+CE117</f>
        <v>151.62081058800001</v>
      </c>
      <c r="CP117" s="21">
        <f t="shared" ref="CP117" si="128">AH117+AR117+BB117+BL117+BV117+CF117</f>
        <v>0</v>
      </c>
      <c r="CQ117" s="22" t="s">
        <v>355</v>
      </c>
      <c r="CR117" s="52"/>
    </row>
    <row r="118" spans="1:149" s="39" customFormat="1" ht="21">
      <c r="A118" s="26" t="s">
        <v>292</v>
      </c>
      <c r="B118" s="26" t="s">
        <v>115</v>
      </c>
      <c r="C118" s="26" t="s">
        <v>105</v>
      </c>
      <c r="D118" s="26" t="s">
        <v>106</v>
      </c>
      <c r="E118" s="26" t="s">
        <v>106</v>
      </c>
      <c r="F118" s="26" t="s">
        <v>106</v>
      </c>
      <c r="G118" s="18" t="s">
        <v>106</v>
      </c>
      <c r="H118" s="27">
        <f>SUM(H119:H121)</f>
        <v>0</v>
      </c>
      <c r="I118" s="27">
        <f>SUM(I119:I121)</f>
        <v>12.45730765395785</v>
      </c>
      <c r="J118" s="27" t="s">
        <v>106</v>
      </c>
      <c r="K118" s="27">
        <f t="shared" ref="K118:L118" si="129">SUM(K119:K121)</f>
        <v>0</v>
      </c>
      <c r="L118" s="27">
        <f t="shared" si="129"/>
        <v>12.71963965395785</v>
      </c>
      <c r="M118" s="27" t="s">
        <v>106</v>
      </c>
      <c r="N118" s="27">
        <f t="shared" ref="N118:BY118" si="130">SUM(N119:N121)</f>
        <v>0</v>
      </c>
      <c r="O118" s="27">
        <f t="shared" si="130"/>
        <v>0</v>
      </c>
      <c r="P118" s="27">
        <f t="shared" si="130"/>
        <v>0</v>
      </c>
      <c r="Q118" s="27">
        <f t="shared" si="130"/>
        <v>18.786491355841473</v>
      </c>
      <c r="R118" s="27">
        <f t="shared" si="130"/>
        <v>0</v>
      </c>
      <c r="S118" s="27">
        <f t="shared" si="130"/>
        <v>19.195403695084334</v>
      </c>
      <c r="T118" s="27">
        <f t="shared" si="130"/>
        <v>12.45730765395785</v>
      </c>
      <c r="U118" s="27">
        <f t="shared" si="130"/>
        <v>12.71963965395785</v>
      </c>
      <c r="V118" s="27">
        <f t="shared" si="130"/>
        <v>0</v>
      </c>
      <c r="W118" s="27">
        <f t="shared" si="130"/>
        <v>5.3321244292174397</v>
      </c>
      <c r="X118" s="27">
        <f t="shared" si="130"/>
        <v>5.5944564292174395</v>
      </c>
      <c r="Y118" s="27">
        <f t="shared" si="130"/>
        <v>7.1251832247404101</v>
      </c>
      <c r="Z118" s="27">
        <f t="shared" si="130"/>
        <v>0</v>
      </c>
      <c r="AA118" s="27">
        <f t="shared" si="130"/>
        <v>0</v>
      </c>
      <c r="AB118" s="27">
        <f t="shared" si="130"/>
        <v>7.1251832247404101</v>
      </c>
      <c r="AC118" s="27">
        <f t="shared" si="130"/>
        <v>0</v>
      </c>
      <c r="AD118" s="27">
        <f t="shared" si="130"/>
        <v>7.1251832247404101</v>
      </c>
      <c r="AE118" s="27">
        <f t="shared" si="130"/>
        <v>0</v>
      </c>
      <c r="AF118" s="27">
        <f t="shared" si="130"/>
        <v>0</v>
      </c>
      <c r="AG118" s="27">
        <f t="shared" si="130"/>
        <v>7.1251832247404101</v>
      </c>
      <c r="AH118" s="27">
        <f t="shared" si="130"/>
        <v>0</v>
      </c>
      <c r="AI118" s="27">
        <f t="shared" si="130"/>
        <v>5.3321244292174397</v>
      </c>
      <c r="AJ118" s="27">
        <f t="shared" si="130"/>
        <v>0</v>
      </c>
      <c r="AK118" s="27">
        <f t="shared" si="130"/>
        <v>0</v>
      </c>
      <c r="AL118" s="27">
        <f t="shared" si="130"/>
        <v>5.3321244292174397</v>
      </c>
      <c r="AM118" s="27">
        <f t="shared" si="130"/>
        <v>0</v>
      </c>
      <c r="AN118" s="27">
        <f t="shared" si="130"/>
        <v>5.5944564292174395</v>
      </c>
      <c r="AO118" s="27">
        <f t="shared" si="130"/>
        <v>0</v>
      </c>
      <c r="AP118" s="27">
        <f t="shared" si="130"/>
        <v>0</v>
      </c>
      <c r="AQ118" s="27">
        <f t="shared" si="130"/>
        <v>5.5944564292174395</v>
      </c>
      <c r="AR118" s="27">
        <f t="shared" si="130"/>
        <v>0</v>
      </c>
      <c r="AS118" s="27">
        <f t="shared" si="130"/>
        <v>0</v>
      </c>
      <c r="AT118" s="27">
        <f t="shared" si="130"/>
        <v>0</v>
      </c>
      <c r="AU118" s="27">
        <f t="shared" si="130"/>
        <v>0</v>
      </c>
      <c r="AV118" s="27">
        <f t="shared" si="130"/>
        <v>0</v>
      </c>
      <c r="AW118" s="27">
        <f t="shared" si="130"/>
        <v>0</v>
      </c>
      <c r="AX118" s="27">
        <f t="shared" si="130"/>
        <v>0</v>
      </c>
      <c r="AY118" s="27">
        <f t="shared" si="130"/>
        <v>0</v>
      </c>
      <c r="AZ118" s="27">
        <f t="shared" si="130"/>
        <v>0</v>
      </c>
      <c r="BA118" s="27">
        <f t="shared" si="130"/>
        <v>0</v>
      </c>
      <c r="BB118" s="27">
        <f t="shared" si="130"/>
        <v>0</v>
      </c>
      <c r="BC118" s="27">
        <f t="shared" si="130"/>
        <v>0</v>
      </c>
      <c r="BD118" s="27">
        <f t="shared" si="130"/>
        <v>0</v>
      </c>
      <c r="BE118" s="27">
        <f t="shared" si="130"/>
        <v>0</v>
      </c>
      <c r="BF118" s="27">
        <f t="shared" si="130"/>
        <v>0</v>
      </c>
      <c r="BG118" s="27">
        <f t="shared" si="130"/>
        <v>0</v>
      </c>
      <c r="BH118" s="27">
        <f t="shared" si="130"/>
        <v>0</v>
      </c>
      <c r="BI118" s="27">
        <f t="shared" si="130"/>
        <v>0</v>
      </c>
      <c r="BJ118" s="27">
        <f t="shared" si="130"/>
        <v>0</v>
      </c>
      <c r="BK118" s="27">
        <f t="shared" si="130"/>
        <v>0</v>
      </c>
      <c r="BL118" s="27">
        <f t="shared" si="130"/>
        <v>0</v>
      </c>
      <c r="BM118" s="27">
        <f t="shared" si="130"/>
        <v>0</v>
      </c>
      <c r="BN118" s="27">
        <f t="shared" si="130"/>
        <v>0</v>
      </c>
      <c r="BO118" s="27">
        <f t="shared" si="130"/>
        <v>0</v>
      </c>
      <c r="BP118" s="27">
        <f t="shared" si="130"/>
        <v>0</v>
      </c>
      <c r="BQ118" s="27">
        <f t="shared" si="130"/>
        <v>0</v>
      </c>
      <c r="BR118" s="27">
        <f t="shared" si="130"/>
        <v>0</v>
      </c>
      <c r="BS118" s="27">
        <f t="shared" si="130"/>
        <v>0</v>
      </c>
      <c r="BT118" s="27">
        <f t="shared" si="130"/>
        <v>0</v>
      </c>
      <c r="BU118" s="27">
        <f t="shared" si="130"/>
        <v>0</v>
      </c>
      <c r="BV118" s="27">
        <f t="shared" si="130"/>
        <v>0</v>
      </c>
      <c r="BW118" s="27">
        <f t="shared" si="130"/>
        <v>0</v>
      </c>
      <c r="BX118" s="27">
        <f t="shared" si="130"/>
        <v>0</v>
      </c>
      <c r="BY118" s="27">
        <f t="shared" si="130"/>
        <v>0</v>
      </c>
      <c r="BZ118" s="27">
        <f t="shared" ref="BZ118:CP118" si="131">SUM(BZ119:BZ121)</f>
        <v>0</v>
      </c>
      <c r="CA118" s="27">
        <f t="shared" si="131"/>
        <v>0</v>
      </c>
      <c r="CB118" s="27">
        <f t="shared" si="131"/>
        <v>0</v>
      </c>
      <c r="CC118" s="27">
        <f t="shared" si="131"/>
        <v>0</v>
      </c>
      <c r="CD118" s="27">
        <f t="shared" si="131"/>
        <v>0</v>
      </c>
      <c r="CE118" s="27">
        <f t="shared" si="131"/>
        <v>0</v>
      </c>
      <c r="CF118" s="27">
        <f t="shared" si="131"/>
        <v>0</v>
      </c>
      <c r="CG118" s="27">
        <f t="shared" si="131"/>
        <v>12.45730765395785</v>
      </c>
      <c r="CH118" s="27">
        <f t="shared" si="131"/>
        <v>0</v>
      </c>
      <c r="CI118" s="27">
        <f t="shared" si="131"/>
        <v>0</v>
      </c>
      <c r="CJ118" s="27">
        <f t="shared" si="131"/>
        <v>12.45730765395785</v>
      </c>
      <c r="CK118" s="27">
        <f t="shared" si="131"/>
        <v>0</v>
      </c>
      <c r="CL118" s="27">
        <f t="shared" si="131"/>
        <v>12.71963965395785</v>
      </c>
      <c r="CM118" s="27">
        <f t="shared" si="131"/>
        <v>0</v>
      </c>
      <c r="CN118" s="27">
        <f t="shared" si="131"/>
        <v>0</v>
      </c>
      <c r="CO118" s="27">
        <f t="shared" si="131"/>
        <v>12.71963965395785</v>
      </c>
      <c r="CP118" s="27">
        <f t="shared" si="131"/>
        <v>0</v>
      </c>
      <c r="CQ118" s="22" t="s">
        <v>107</v>
      </c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</row>
    <row r="119" spans="1:149" ht="33.75">
      <c r="A119" s="36" t="s">
        <v>292</v>
      </c>
      <c r="B119" s="20" t="s">
        <v>293</v>
      </c>
      <c r="C119" s="20" t="s">
        <v>294</v>
      </c>
      <c r="D119" s="18" t="s">
        <v>129</v>
      </c>
      <c r="E119" s="18">
        <v>2024</v>
      </c>
      <c r="F119" s="18">
        <v>2024</v>
      </c>
      <c r="G119" s="18">
        <v>2024</v>
      </c>
      <c r="H119" s="21" t="s">
        <v>106</v>
      </c>
      <c r="I119" s="21">
        <v>7.1251832247404101</v>
      </c>
      <c r="J119" s="34">
        <v>44896</v>
      </c>
      <c r="K119" s="21" t="s">
        <v>106</v>
      </c>
      <c r="L119" s="21">
        <f>I119</f>
        <v>7.1251832247404101</v>
      </c>
      <c r="M119" s="34">
        <f>J119</f>
        <v>44896</v>
      </c>
      <c r="N119" s="21">
        <v>0</v>
      </c>
      <c r="O119" s="21">
        <v>0</v>
      </c>
      <c r="P119" s="21">
        <v>0</v>
      </c>
      <c r="Q119" s="21">
        <v>10.981083048211202</v>
      </c>
      <c r="R119" s="21">
        <v>0</v>
      </c>
      <c r="S119" s="21">
        <f>Q119</f>
        <v>10.981083048211202</v>
      </c>
      <c r="T119" s="21">
        <f>I119</f>
        <v>7.1251832247404101</v>
      </c>
      <c r="U119" s="21">
        <f>L119</f>
        <v>7.1251832247404101</v>
      </c>
      <c r="V119" s="21" t="s">
        <v>106</v>
      </c>
      <c r="W119" s="21">
        <v>0</v>
      </c>
      <c r="X119" s="21">
        <v>0</v>
      </c>
      <c r="Y119" s="21">
        <f>SUM(Z119:AC119)</f>
        <v>7.1251832247404101</v>
      </c>
      <c r="Z119" s="21">
        <v>0</v>
      </c>
      <c r="AA119" s="21">
        <v>0</v>
      </c>
      <c r="AB119" s="21">
        <f>U119</f>
        <v>7.1251832247404101</v>
      </c>
      <c r="AC119" s="21">
        <v>0</v>
      </c>
      <c r="AD119" s="21">
        <f>SUM(AE119:AH119)</f>
        <v>7.1251832247404101</v>
      </c>
      <c r="AE119" s="21">
        <v>0</v>
      </c>
      <c r="AF119" s="21">
        <v>0</v>
      </c>
      <c r="AG119" s="21">
        <f>U119</f>
        <v>7.1251832247404101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1">
        <v>0</v>
      </c>
      <c r="BP119" s="21">
        <v>0</v>
      </c>
      <c r="BQ119" s="21">
        <v>0</v>
      </c>
      <c r="BR119" s="21">
        <v>0</v>
      </c>
      <c r="BS119" s="21">
        <v>0</v>
      </c>
      <c r="BT119" s="21">
        <v>0</v>
      </c>
      <c r="BU119" s="21">
        <v>0</v>
      </c>
      <c r="BV119" s="21">
        <v>0</v>
      </c>
      <c r="BW119" s="21">
        <v>0</v>
      </c>
      <c r="BX119" s="21">
        <v>0</v>
      </c>
      <c r="BY119" s="21">
        <v>0</v>
      </c>
      <c r="BZ119" s="21">
        <v>0</v>
      </c>
      <c r="CA119" s="21">
        <v>0</v>
      </c>
      <c r="CB119" s="21">
        <v>0</v>
      </c>
      <c r="CC119" s="21">
        <v>0</v>
      </c>
      <c r="CD119" s="21">
        <v>0</v>
      </c>
      <c r="CE119" s="21">
        <v>0</v>
      </c>
      <c r="CF119" s="21">
        <v>0</v>
      </c>
      <c r="CG119" s="21">
        <f>SUM(CH119:CK119)</f>
        <v>7.1251832247404101</v>
      </c>
      <c r="CH119" s="21">
        <f t="shared" ref="CH119:CK121" si="132">Z119+AJ119+AT119+BD119+BN119+BX119</f>
        <v>0</v>
      </c>
      <c r="CI119" s="21">
        <f t="shared" si="132"/>
        <v>0</v>
      </c>
      <c r="CJ119" s="21">
        <f t="shared" si="132"/>
        <v>7.1251832247404101</v>
      </c>
      <c r="CK119" s="21">
        <f t="shared" si="132"/>
        <v>0</v>
      </c>
      <c r="CL119" s="21">
        <f>SUM(CM119:CP119)</f>
        <v>7.1251832247404101</v>
      </c>
      <c r="CM119" s="21">
        <f t="shared" ref="CM119:CP121" si="133">AE119+AO119+AY119+BI119+BS119+CC119</f>
        <v>0</v>
      </c>
      <c r="CN119" s="21">
        <f t="shared" si="133"/>
        <v>0</v>
      </c>
      <c r="CO119" s="21">
        <f t="shared" si="133"/>
        <v>7.1251832247404101</v>
      </c>
      <c r="CP119" s="21">
        <f t="shared" si="133"/>
        <v>0</v>
      </c>
      <c r="CQ119" s="22" t="s">
        <v>130</v>
      </c>
      <c r="CR119" s="48"/>
    </row>
    <row r="120" spans="1:149" ht="33.75">
      <c r="A120" s="40" t="s">
        <v>292</v>
      </c>
      <c r="B120" s="20" t="s">
        <v>295</v>
      </c>
      <c r="C120" s="20" t="s">
        <v>296</v>
      </c>
      <c r="D120" s="18" t="s">
        <v>129</v>
      </c>
      <c r="E120" s="18">
        <v>2025</v>
      </c>
      <c r="F120" s="18">
        <v>2025</v>
      </c>
      <c r="G120" s="18">
        <v>2025</v>
      </c>
      <c r="H120" s="21" t="s">
        <v>106</v>
      </c>
      <c r="I120" s="33">
        <v>5.3321244292174397</v>
      </c>
      <c r="J120" s="34">
        <v>45292</v>
      </c>
      <c r="K120" s="21" t="s">
        <v>106</v>
      </c>
      <c r="L120" s="21">
        <f>I120</f>
        <v>5.3321244292174397</v>
      </c>
      <c r="M120" s="34">
        <f>J120</f>
        <v>45292</v>
      </c>
      <c r="N120" s="41">
        <v>0</v>
      </c>
      <c r="O120" s="21">
        <v>0</v>
      </c>
      <c r="P120" s="21">
        <v>0</v>
      </c>
      <c r="Q120" s="21">
        <v>7.8054083076302705</v>
      </c>
      <c r="R120" s="21">
        <v>0</v>
      </c>
      <c r="S120" s="21">
        <f>Q120</f>
        <v>7.8054083076302705</v>
      </c>
      <c r="T120" s="21">
        <f>I120</f>
        <v>5.3321244292174397</v>
      </c>
      <c r="U120" s="21">
        <f>L120</f>
        <v>5.3321244292174397</v>
      </c>
      <c r="V120" s="21" t="s">
        <v>106</v>
      </c>
      <c r="W120" s="21">
        <f>T120</f>
        <v>5.3321244292174397</v>
      </c>
      <c r="X120" s="21">
        <f>U120</f>
        <v>5.3321244292174397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f>SUM(AJ120:AM120)</f>
        <v>5.3321244292174397</v>
      </c>
      <c r="AJ120" s="21">
        <v>0</v>
      </c>
      <c r="AK120" s="21">
        <v>0</v>
      </c>
      <c r="AL120" s="21">
        <f>W120</f>
        <v>5.3321244292174397</v>
      </c>
      <c r="AM120" s="21">
        <v>0</v>
      </c>
      <c r="AN120" s="21">
        <f>SUM(AO120:AR120)</f>
        <v>5.3321244292174397</v>
      </c>
      <c r="AO120" s="21">
        <v>0</v>
      </c>
      <c r="AP120" s="21">
        <v>0</v>
      </c>
      <c r="AQ120" s="21">
        <f>X120</f>
        <v>5.3321244292174397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21">
        <v>0</v>
      </c>
      <c r="BQ120" s="21">
        <v>0</v>
      </c>
      <c r="BR120" s="21">
        <v>0</v>
      </c>
      <c r="BS120" s="21">
        <v>0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21">
        <f>SUM(CH120:CK120)</f>
        <v>5.3321244292174397</v>
      </c>
      <c r="CH120" s="21">
        <f t="shared" si="132"/>
        <v>0</v>
      </c>
      <c r="CI120" s="21">
        <f t="shared" si="132"/>
        <v>0</v>
      </c>
      <c r="CJ120" s="21">
        <f t="shared" si="132"/>
        <v>5.3321244292174397</v>
      </c>
      <c r="CK120" s="21">
        <f t="shared" si="132"/>
        <v>0</v>
      </c>
      <c r="CL120" s="21">
        <f>SUM(CM120:CP120)</f>
        <v>5.3321244292174397</v>
      </c>
      <c r="CM120" s="21">
        <f t="shared" si="133"/>
        <v>0</v>
      </c>
      <c r="CN120" s="21">
        <f t="shared" si="133"/>
        <v>0</v>
      </c>
      <c r="CO120" s="21">
        <f t="shared" si="133"/>
        <v>5.3321244292174397</v>
      </c>
      <c r="CP120" s="21">
        <f t="shared" si="133"/>
        <v>0</v>
      </c>
      <c r="CQ120" s="22" t="s">
        <v>130</v>
      </c>
      <c r="CR120" s="48"/>
    </row>
    <row r="121" spans="1:149" ht="22.5">
      <c r="A121" s="40" t="s">
        <v>292</v>
      </c>
      <c r="B121" s="20" t="s">
        <v>333</v>
      </c>
      <c r="C121" s="20" t="s">
        <v>334</v>
      </c>
      <c r="D121" s="18" t="s">
        <v>129</v>
      </c>
      <c r="E121" s="18">
        <v>2025</v>
      </c>
      <c r="F121" s="18" t="s">
        <v>106</v>
      </c>
      <c r="G121" s="18">
        <v>2025</v>
      </c>
      <c r="H121" s="18" t="s">
        <v>106</v>
      </c>
      <c r="I121" s="18">
        <v>0</v>
      </c>
      <c r="J121" s="18" t="s">
        <v>106</v>
      </c>
      <c r="K121" s="18" t="s">
        <v>106</v>
      </c>
      <c r="L121" s="21">
        <v>0.26233200000000001</v>
      </c>
      <c r="M121" s="34">
        <v>45689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0.40891233924286002</v>
      </c>
      <c r="T121" s="21">
        <f>I121</f>
        <v>0</v>
      </c>
      <c r="U121" s="21">
        <f>L121</f>
        <v>0.26233200000000001</v>
      </c>
      <c r="V121" s="21" t="s">
        <v>106</v>
      </c>
      <c r="W121" s="21">
        <f t="shared" ref="W121" si="134">T121</f>
        <v>0</v>
      </c>
      <c r="X121" s="21">
        <f t="shared" ref="X121" si="135">U121</f>
        <v>0.26233200000000001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f>SUM(AO121:AR121)</f>
        <v>0.26233200000000001</v>
      </c>
      <c r="AO121" s="21">
        <v>0</v>
      </c>
      <c r="AP121" s="21">
        <v>0</v>
      </c>
      <c r="AQ121" s="21">
        <f>X121</f>
        <v>0.26233200000000001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1">
        <v>0</v>
      </c>
      <c r="BP121" s="21">
        <v>0</v>
      </c>
      <c r="BQ121" s="21">
        <v>0</v>
      </c>
      <c r="BR121" s="21">
        <v>0</v>
      </c>
      <c r="BS121" s="21">
        <v>0</v>
      </c>
      <c r="BT121" s="21">
        <v>0</v>
      </c>
      <c r="BU121" s="21">
        <v>0</v>
      </c>
      <c r="BV121" s="21">
        <v>0</v>
      </c>
      <c r="BW121" s="21">
        <v>0</v>
      </c>
      <c r="BX121" s="21">
        <v>0</v>
      </c>
      <c r="BY121" s="21">
        <v>0</v>
      </c>
      <c r="BZ121" s="21">
        <v>0</v>
      </c>
      <c r="CA121" s="21">
        <v>0</v>
      </c>
      <c r="CB121" s="21">
        <v>0</v>
      </c>
      <c r="CC121" s="21">
        <v>0</v>
      </c>
      <c r="CD121" s="21">
        <v>0</v>
      </c>
      <c r="CE121" s="21">
        <v>0</v>
      </c>
      <c r="CF121" s="21">
        <v>0</v>
      </c>
      <c r="CG121" s="21">
        <f t="shared" ref="CG121" si="136">SUM(CH121:CK121)</f>
        <v>0</v>
      </c>
      <c r="CH121" s="21">
        <f t="shared" si="132"/>
        <v>0</v>
      </c>
      <c r="CI121" s="21">
        <f t="shared" si="132"/>
        <v>0</v>
      </c>
      <c r="CJ121" s="21">
        <f t="shared" si="132"/>
        <v>0</v>
      </c>
      <c r="CK121" s="21">
        <f t="shared" si="132"/>
        <v>0</v>
      </c>
      <c r="CL121" s="21">
        <f t="shared" ref="CL121" si="137">SUM(CM121:CP121)</f>
        <v>0.26233200000000001</v>
      </c>
      <c r="CM121" s="21">
        <f t="shared" si="133"/>
        <v>0</v>
      </c>
      <c r="CN121" s="21">
        <f t="shared" si="133"/>
        <v>0</v>
      </c>
      <c r="CO121" s="21">
        <f t="shared" si="133"/>
        <v>0.26233200000000001</v>
      </c>
      <c r="CP121" s="21">
        <f t="shared" si="133"/>
        <v>0</v>
      </c>
      <c r="CQ121" s="22" t="s">
        <v>355</v>
      </c>
      <c r="CR121" s="52"/>
    </row>
    <row r="122" spans="1:149" s="39" customFormat="1" ht="21">
      <c r="A122" s="26" t="s">
        <v>297</v>
      </c>
      <c r="B122" s="27" t="s">
        <v>119</v>
      </c>
      <c r="C122" s="27" t="s">
        <v>105</v>
      </c>
      <c r="D122" s="27" t="s">
        <v>106</v>
      </c>
      <c r="E122" s="26" t="s">
        <v>106</v>
      </c>
      <c r="F122" s="26" t="s">
        <v>106</v>
      </c>
      <c r="G122" s="18" t="s">
        <v>106</v>
      </c>
      <c r="H122" s="27">
        <f>SUM(H123:H134)</f>
        <v>0</v>
      </c>
      <c r="I122" s="27">
        <f>SUM(I123:I134)</f>
        <v>76.273160000000004</v>
      </c>
      <c r="J122" s="27" t="s">
        <v>106</v>
      </c>
      <c r="K122" s="27">
        <f>SUM(K123:K131)</f>
        <v>0</v>
      </c>
      <c r="L122" s="27">
        <f>SUM(L123:L134)</f>
        <v>87.368947962432017</v>
      </c>
      <c r="M122" s="27" t="s">
        <v>106</v>
      </c>
      <c r="N122" s="27">
        <f t="shared" ref="N122:BY122" si="138">SUM(N123:N134)</f>
        <v>0</v>
      </c>
      <c r="O122" s="27">
        <f t="shared" si="138"/>
        <v>0</v>
      </c>
      <c r="P122" s="27">
        <f t="shared" si="138"/>
        <v>0</v>
      </c>
      <c r="Q122" s="27">
        <f t="shared" si="138"/>
        <v>0</v>
      </c>
      <c r="R122" s="27">
        <f t="shared" si="138"/>
        <v>0</v>
      </c>
      <c r="S122" s="27">
        <f t="shared" si="138"/>
        <v>0</v>
      </c>
      <c r="T122" s="27">
        <f t="shared" si="138"/>
        <v>76.273160000000004</v>
      </c>
      <c r="U122" s="27">
        <f t="shared" si="138"/>
        <v>87.368947962432017</v>
      </c>
      <c r="V122" s="27">
        <f t="shared" si="138"/>
        <v>0</v>
      </c>
      <c r="W122" s="27">
        <f t="shared" si="138"/>
        <v>76.273160000000004</v>
      </c>
      <c r="X122" s="27">
        <f t="shared" si="138"/>
        <v>87.368947962432017</v>
      </c>
      <c r="Y122" s="27">
        <f t="shared" si="138"/>
        <v>0</v>
      </c>
      <c r="Z122" s="27">
        <f t="shared" si="138"/>
        <v>0</v>
      </c>
      <c r="AA122" s="27">
        <f t="shared" si="138"/>
        <v>0</v>
      </c>
      <c r="AB122" s="27">
        <f t="shared" si="138"/>
        <v>0</v>
      </c>
      <c r="AC122" s="27">
        <f t="shared" si="138"/>
        <v>0</v>
      </c>
      <c r="AD122" s="27">
        <f t="shared" si="138"/>
        <v>0</v>
      </c>
      <c r="AE122" s="27">
        <f t="shared" si="138"/>
        <v>0</v>
      </c>
      <c r="AF122" s="27">
        <f t="shared" si="138"/>
        <v>0</v>
      </c>
      <c r="AG122" s="27">
        <f t="shared" si="138"/>
        <v>0</v>
      </c>
      <c r="AH122" s="27">
        <f t="shared" si="138"/>
        <v>0</v>
      </c>
      <c r="AI122" s="27">
        <f t="shared" si="138"/>
        <v>3.91</v>
      </c>
      <c r="AJ122" s="27">
        <f t="shared" si="138"/>
        <v>0</v>
      </c>
      <c r="AK122" s="27">
        <f t="shared" si="138"/>
        <v>0</v>
      </c>
      <c r="AL122" s="27">
        <f t="shared" si="138"/>
        <v>3.91</v>
      </c>
      <c r="AM122" s="27">
        <f t="shared" si="138"/>
        <v>0</v>
      </c>
      <c r="AN122" s="27">
        <f t="shared" si="138"/>
        <v>10.466287762432001</v>
      </c>
      <c r="AO122" s="27">
        <f t="shared" si="138"/>
        <v>0</v>
      </c>
      <c r="AP122" s="27">
        <f t="shared" si="138"/>
        <v>0</v>
      </c>
      <c r="AQ122" s="27">
        <f t="shared" si="138"/>
        <v>7.1490000000000009</v>
      </c>
      <c r="AR122" s="27">
        <f t="shared" si="138"/>
        <v>3.3172877624320001</v>
      </c>
      <c r="AS122" s="27">
        <f t="shared" si="138"/>
        <v>19.558999999999997</v>
      </c>
      <c r="AT122" s="27">
        <f t="shared" si="138"/>
        <v>0</v>
      </c>
      <c r="AU122" s="27">
        <f t="shared" si="138"/>
        <v>0</v>
      </c>
      <c r="AV122" s="27">
        <f t="shared" si="138"/>
        <v>19.558999999999997</v>
      </c>
      <c r="AW122" s="27">
        <f t="shared" si="138"/>
        <v>0</v>
      </c>
      <c r="AX122" s="27">
        <f t="shared" si="138"/>
        <v>5.4145002</v>
      </c>
      <c r="AY122" s="27">
        <f t="shared" si="138"/>
        <v>0</v>
      </c>
      <c r="AZ122" s="27">
        <f t="shared" si="138"/>
        <v>0</v>
      </c>
      <c r="BA122" s="27">
        <f t="shared" si="138"/>
        <v>5.4145002</v>
      </c>
      <c r="BB122" s="27">
        <f t="shared" si="138"/>
        <v>0</v>
      </c>
      <c r="BC122" s="27">
        <f t="shared" si="138"/>
        <v>0</v>
      </c>
      <c r="BD122" s="27">
        <f t="shared" si="138"/>
        <v>0</v>
      </c>
      <c r="BE122" s="27">
        <f t="shared" si="138"/>
        <v>0</v>
      </c>
      <c r="BF122" s="27">
        <f t="shared" si="138"/>
        <v>0</v>
      </c>
      <c r="BG122" s="27">
        <f t="shared" si="138"/>
        <v>0</v>
      </c>
      <c r="BH122" s="27">
        <f t="shared" si="138"/>
        <v>0</v>
      </c>
      <c r="BI122" s="27">
        <f t="shared" si="138"/>
        <v>0</v>
      </c>
      <c r="BJ122" s="27">
        <f t="shared" si="138"/>
        <v>0</v>
      </c>
      <c r="BK122" s="27">
        <f t="shared" si="138"/>
        <v>0</v>
      </c>
      <c r="BL122" s="27">
        <f t="shared" si="138"/>
        <v>0</v>
      </c>
      <c r="BM122" s="27">
        <f t="shared" si="138"/>
        <v>21.789490000000001</v>
      </c>
      <c r="BN122" s="27">
        <f t="shared" si="138"/>
        <v>0</v>
      </c>
      <c r="BO122" s="27">
        <f t="shared" si="138"/>
        <v>0</v>
      </c>
      <c r="BP122" s="27">
        <f t="shared" si="138"/>
        <v>21.789490000000001</v>
      </c>
      <c r="BQ122" s="27">
        <f t="shared" si="138"/>
        <v>0</v>
      </c>
      <c r="BR122" s="27">
        <f t="shared" si="138"/>
        <v>0</v>
      </c>
      <c r="BS122" s="27">
        <f t="shared" si="138"/>
        <v>0</v>
      </c>
      <c r="BT122" s="27">
        <f t="shared" si="138"/>
        <v>0</v>
      </c>
      <c r="BU122" s="27">
        <f t="shared" si="138"/>
        <v>0</v>
      </c>
      <c r="BV122" s="27">
        <f t="shared" si="138"/>
        <v>0</v>
      </c>
      <c r="BW122" s="27">
        <f t="shared" si="138"/>
        <v>31.014669999999999</v>
      </c>
      <c r="BX122" s="27">
        <f t="shared" si="138"/>
        <v>0</v>
      </c>
      <c r="BY122" s="27">
        <f t="shared" si="138"/>
        <v>0</v>
      </c>
      <c r="BZ122" s="27">
        <f t="shared" ref="BZ122:CP122" si="139">SUM(BZ123:BZ134)</f>
        <v>31.014669999999999</v>
      </c>
      <c r="CA122" s="27">
        <f t="shared" si="139"/>
        <v>0</v>
      </c>
      <c r="CB122" s="27">
        <f t="shared" si="139"/>
        <v>23.605640000000001</v>
      </c>
      <c r="CC122" s="27">
        <f t="shared" si="139"/>
        <v>0</v>
      </c>
      <c r="CD122" s="27">
        <f t="shared" si="139"/>
        <v>0</v>
      </c>
      <c r="CE122" s="27">
        <f t="shared" si="139"/>
        <v>23.605640000000001</v>
      </c>
      <c r="CF122" s="27">
        <f t="shared" si="139"/>
        <v>0</v>
      </c>
      <c r="CG122" s="27">
        <f t="shared" si="139"/>
        <v>76.273160000000004</v>
      </c>
      <c r="CH122" s="27">
        <f t="shared" si="139"/>
        <v>0</v>
      </c>
      <c r="CI122" s="27">
        <f t="shared" si="139"/>
        <v>0</v>
      </c>
      <c r="CJ122" s="27">
        <f t="shared" si="139"/>
        <v>76.273160000000004</v>
      </c>
      <c r="CK122" s="27">
        <f t="shared" si="139"/>
        <v>0</v>
      </c>
      <c r="CL122" s="27">
        <f t="shared" si="139"/>
        <v>39.486427962432003</v>
      </c>
      <c r="CM122" s="27">
        <f t="shared" si="139"/>
        <v>0</v>
      </c>
      <c r="CN122" s="27">
        <f t="shared" si="139"/>
        <v>0</v>
      </c>
      <c r="CO122" s="27">
        <f t="shared" si="139"/>
        <v>36.169140200000001</v>
      </c>
      <c r="CP122" s="27">
        <f t="shared" si="139"/>
        <v>3.3172877624320001</v>
      </c>
      <c r="CQ122" s="22" t="s">
        <v>107</v>
      </c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</row>
    <row r="123" spans="1:149" s="43" customFormat="1" ht="22.5">
      <c r="A123" s="35" t="s">
        <v>297</v>
      </c>
      <c r="B123" s="20" t="s">
        <v>298</v>
      </c>
      <c r="C123" s="20" t="s">
        <v>299</v>
      </c>
      <c r="D123" s="18" t="s">
        <v>106</v>
      </c>
      <c r="E123" s="18">
        <v>2025</v>
      </c>
      <c r="F123" s="18">
        <v>2025</v>
      </c>
      <c r="G123" s="18">
        <v>2025</v>
      </c>
      <c r="H123" s="21" t="s">
        <v>106</v>
      </c>
      <c r="I123" s="33">
        <v>3.91</v>
      </c>
      <c r="J123" s="18" t="s">
        <v>106</v>
      </c>
      <c r="K123" s="21" t="s">
        <v>106</v>
      </c>
      <c r="L123" s="21">
        <v>5.9880000000000004</v>
      </c>
      <c r="M123" s="34" t="str">
        <f t="shared" ref="L123:M131" si="140">J123</f>
        <v>нд</v>
      </c>
      <c r="N123" s="21">
        <v>0</v>
      </c>
      <c r="O123" s="21">
        <v>0</v>
      </c>
      <c r="P123" s="21">
        <v>0</v>
      </c>
      <c r="Q123" s="34" t="s">
        <v>106</v>
      </c>
      <c r="R123" s="21">
        <v>0</v>
      </c>
      <c r="S123" s="34" t="s">
        <v>106</v>
      </c>
      <c r="T123" s="21">
        <f>I123</f>
        <v>3.91</v>
      </c>
      <c r="U123" s="21">
        <f t="shared" ref="U123:U131" si="141">L123</f>
        <v>5.9880000000000004</v>
      </c>
      <c r="V123" s="21" t="s">
        <v>106</v>
      </c>
      <c r="W123" s="21">
        <f t="shared" ref="W123:X126" si="142">T123</f>
        <v>3.91</v>
      </c>
      <c r="X123" s="21">
        <f t="shared" si="142"/>
        <v>5.9880000000000004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f>SUM(AJ123:AM123)</f>
        <v>3.91</v>
      </c>
      <c r="AJ123" s="21">
        <v>0</v>
      </c>
      <c r="AK123" s="21">
        <v>0</v>
      </c>
      <c r="AL123" s="21">
        <f>W123</f>
        <v>3.91</v>
      </c>
      <c r="AM123" s="21">
        <v>0</v>
      </c>
      <c r="AN123" s="21">
        <f>SUM(AO123:AR123)</f>
        <v>5.9880000000000004</v>
      </c>
      <c r="AO123" s="21">
        <v>0</v>
      </c>
      <c r="AP123" s="21">
        <v>0</v>
      </c>
      <c r="AQ123" s="21">
        <f>X123</f>
        <v>5.9880000000000004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1">
        <v>0</v>
      </c>
      <c r="BP123" s="21">
        <v>0</v>
      </c>
      <c r="BQ123" s="21">
        <v>0</v>
      </c>
      <c r="BR123" s="21">
        <v>0</v>
      </c>
      <c r="BS123" s="21">
        <v>0</v>
      </c>
      <c r="BT123" s="21">
        <v>0</v>
      </c>
      <c r="BU123" s="21">
        <v>0</v>
      </c>
      <c r="BV123" s="21">
        <v>0</v>
      </c>
      <c r="BW123" s="21">
        <v>0</v>
      </c>
      <c r="BX123" s="21">
        <v>0</v>
      </c>
      <c r="BY123" s="21">
        <v>0</v>
      </c>
      <c r="BZ123" s="21">
        <v>0</v>
      </c>
      <c r="CA123" s="21">
        <v>0</v>
      </c>
      <c r="CB123" s="21">
        <v>0</v>
      </c>
      <c r="CC123" s="21">
        <v>0</v>
      </c>
      <c r="CD123" s="21">
        <v>0</v>
      </c>
      <c r="CE123" s="21">
        <v>0</v>
      </c>
      <c r="CF123" s="21">
        <v>0</v>
      </c>
      <c r="CG123" s="21">
        <f t="shared" ref="CG123:CG126" si="143">SUM(CH123:CK123)</f>
        <v>3.91</v>
      </c>
      <c r="CH123" s="21">
        <f t="shared" ref="CH123:CK126" si="144">Z123+AJ123+AT123+BD123+BN123+BX123</f>
        <v>0</v>
      </c>
      <c r="CI123" s="21">
        <f t="shared" si="144"/>
        <v>0</v>
      </c>
      <c r="CJ123" s="21">
        <f t="shared" si="144"/>
        <v>3.91</v>
      </c>
      <c r="CK123" s="21">
        <f t="shared" si="144"/>
        <v>0</v>
      </c>
      <c r="CL123" s="21">
        <f t="shared" ref="CL123:CL126" si="145">SUM(CM123:CP123)</f>
        <v>5.9880000000000004</v>
      </c>
      <c r="CM123" s="21">
        <f t="shared" ref="CM123:CP126" si="146">AE123+AO123+AY123+BI123+BS123+CC123</f>
        <v>0</v>
      </c>
      <c r="CN123" s="21">
        <f t="shared" si="146"/>
        <v>0</v>
      </c>
      <c r="CO123" s="21">
        <f t="shared" si="146"/>
        <v>5.9880000000000004</v>
      </c>
      <c r="CP123" s="21">
        <f t="shared" si="146"/>
        <v>0</v>
      </c>
      <c r="CQ123" s="22" t="s">
        <v>355</v>
      </c>
      <c r="CR123" s="48"/>
      <c r="CS123" s="42"/>
      <c r="CT123" s="42"/>
      <c r="CU123" s="42"/>
      <c r="CV123" s="42"/>
      <c r="CW123" s="42"/>
      <c r="CX123" s="42"/>
      <c r="CY123" s="42"/>
      <c r="CZ123" s="42"/>
      <c r="DA123" s="42"/>
      <c r="DB123" s="42"/>
      <c r="DC123" s="42"/>
      <c r="DD123" s="42"/>
      <c r="DE123" s="42"/>
      <c r="DF123" s="42"/>
      <c r="DG123" s="42"/>
      <c r="DH123" s="42"/>
      <c r="DI123" s="42"/>
      <c r="DJ123" s="42"/>
      <c r="DK123" s="42"/>
      <c r="DL123" s="42"/>
      <c r="DM123" s="42"/>
      <c r="DN123" s="42"/>
      <c r="DO123" s="42"/>
      <c r="DP123" s="42"/>
      <c r="DQ123" s="42"/>
      <c r="DR123" s="42"/>
      <c r="DS123" s="42"/>
      <c r="DT123" s="42"/>
      <c r="DU123" s="42"/>
      <c r="DV123" s="42"/>
      <c r="DW123" s="42"/>
      <c r="DX123" s="42"/>
      <c r="DY123" s="42"/>
      <c r="DZ123" s="42"/>
      <c r="EA123" s="42"/>
      <c r="EB123" s="42"/>
      <c r="EC123" s="42"/>
      <c r="ED123" s="42"/>
      <c r="EE123" s="42"/>
      <c r="EF123" s="42"/>
      <c r="EG123" s="42"/>
      <c r="EH123" s="42"/>
      <c r="EI123" s="42"/>
      <c r="EJ123" s="42"/>
      <c r="EK123" s="42"/>
      <c r="EL123" s="42"/>
      <c r="EM123" s="42"/>
      <c r="EN123" s="42"/>
      <c r="EO123" s="42"/>
      <c r="EP123" s="42"/>
      <c r="EQ123" s="42"/>
      <c r="ER123" s="42"/>
      <c r="ES123" s="42"/>
    </row>
    <row r="124" spans="1:149" s="43" customFormat="1" ht="22.5">
      <c r="A124" s="36" t="s">
        <v>297</v>
      </c>
      <c r="B124" s="20" t="s">
        <v>300</v>
      </c>
      <c r="C124" s="20" t="s">
        <v>301</v>
      </c>
      <c r="D124" s="18" t="s">
        <v>106</v>
      </c>
      <c r="E124" s="18">
        <v>2026</v>
      </c>
      <c r="F124" s="18">
        <v>2026</v>
      </c>
      <c r="G124" s="18">
        <v>2026</v>
      </c>
      <c r="H124" s="18" t="s">
        <v>106</v>
      </c>
      <c r="I124" s="33">
        <v>18.684000000000001</v>
      </c>
      <c r="J124" s="18" t="s">
        <v>106</v>
      </c>
      <c r="K124" s="21" t="s">
        <v>106</v>
      </c>
      <c r="L124" s="21">
        <f t="shared" si="140"/>
        <v>18.684000000000001</v>
      </c>
      <c r="M124" s="34" t="str">
        <f t="shared" si="140"/>
        <v>нд</v>
      </c>
      <c r="N124" s="21">
        <v>0</v>
      </c>
      <c r="O124" s="21">
        <v>0</v>
      </c>
      <c r="P124" s="21">
        <v>0</v>
      </c>
      <c r="Q124" s="21" t="s">
        <v>106</v>
      </c>
      <c r="R124" s="21">
        <v>0</v>
      </c>
      <c r="S124" s="21" t="s">
        <v>106</v>
      </c>
      <c r="T124" s="21">
        <f>I124</f>
        <v>18.684000000000001</v>
      </c>
      <c r="U124" s="21">
        <f t="shared" si="141"/>
        <v>18.684000000000001</v>
      </c>
      <c r="V124" s="21" t="s">
        <v>106</v>
      </c>
      <c r="W124" s="21">
        <f t="shared" si="142"/>
        <v>18.684000000000001</v>
      </c>
      <c r="X124" s="21">
        <f t="shared" si="142"/>
        <v>18.684000000000001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f>SUM(AT124:AW124)</f>
        <v>18.684000000000001</v>
      </c>
      <c r="AT124" s="21">
        <v>0</v>
      </c>
      <c r="AU124" s="21">
        <v>0</v>
      </c>
      <c r="AV124" s="21">
        <f>W124</f>
        <v>18.684000000000001</v>
      </c>
      <c r="AW124" s="21">
        <v>0</v>
      </c>
      <c r="AX124" s="21">
        <f>SUM(AY124:BB124)</f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1">
        <v>0</v>
      </c>
      <c r="BP124" s="21">
        <v>0</v>
      </c>
      <c r="BQ124" s="21">
        <v>0</v>
      </c>
      <c r="BR124" s="21">
        <v>0</v>
      </c>
      <c r="BS124" s="21">
        <v>0</v>
      </c>
      <c r="BT124" s="21">
        <v>0</v>
      </c>
      <c r="BU124" s="21">
        <v>0</v>
      </c>
      <c r="BV124" s="21">
        <v>0</v>
      </c>
      <c r="BW124" s="21">
        <v>0</v>
      </c>
      <c r="BX124" s="21">
        <v>0</v>
      </c>
      <c r="BY124" s="21">
        <v>0</v>
      </c>
      <c r="BZ124" s="21">
        <v>0</v>
      </c>
      <c r="CA124" s="21">
        <v>0</v>
      </c>
      <c r="CB124" s="21">
        <v>0</v>
      </c>
      <c r="CC124" s="21">
        <v>0</v>
      </c>
      <c r="CD124" s="21">
        <v>0</v>
      </c>
      <c r="CE124" s="21">
        <v>0</v>
      </c>
      <c r="CF124" s="21">
        <v>0</v>
      </c>
      <c r="CG124" s="21">
        <f t="shared" si="143"/>
        <v>18.684000000000001</v>
      </c>
      <c r="CH124" s="21">
        <f t="shared" si="144"/>
        <v>0</v>
      </c>
      <c r="CI124" s="21">
        <f t="shared" si="144"/>
        <v>0</v>
      </c>
      <c r="CJ124" s="21">
        <f t="shared" si="144"/>
        <v>18.684000000000001</v>
      </c>
      <c r="CK124" s="21">
        <f t="shared" si="144"/>
        <v>0</v>
      </c>
      <c r="CL124" s="21">
        <f t="shared" si="145"/>
        <v>0</v>
      </c>
      <c r="CM124" s="21">
        <f t="shared" si="146"/>
        <v>0</v>
      </c>
      <c r="CN124" s="21">
        <f t="shared" si="146"/>
        <v>0</v>
      </c>
      <c r="CO124" s="21">
        <f t="shared" si="146"/>
        <v>0</v>
      </c>
      <c r="CP124" s="21">
        <f t="shared" si="146"/>
        <v>0</v>
      </c>
      <c r="CQ124" s="22" t="s">
        <v>130</v>
      </c>
      <c r="CR124" s="48"/>
      <c r="CS124" s="42"/>
      <c r="CT124" s="42"/>
      <c r="CU124" s="42"/>
      <c r="CV124" s="42"/>
      <c r="CW124" s="42"/>
      <c r="CX124" s="42"/>
      <c r="CY124" s="42"/>
      <c r="CZ124" s="42"/>
      <c r="DA124" s="42"/>
      <c r="DB124" s="42"/>
      <c r="DC124" s="42"/>
      <c r="DD124" s="42"/>
      <c r="DE124" s="42"/>
      <c r="DF124" s="42"/>
      <c r="DG124" s="42"/>
      <c r="DH124" s="42"/>
      <c r="DI124" s="42"/>
      <c r="DJ124" s="42"/>
      <c r="DK124" s="42"/>
      <c r="DL124" s="42"/>
      <c r="DM124" s="42"/>
      <c r="DN124" s="42"/>
      <c r="DO124" s="42"/>
      <c r="DP124" s="42"/>
      <c r="DQ124" s="42"/>
      <c r="DR124" s="42"/>
      <c r="DS124" s="42"/>
      <c r="DT124" s="42"/>
      <c r="DU124" s="42"/>
      <c r="DV124" s="42"/>
      <c r="DW124" s="42"/>
      <c r="DX124" s="42"/>
      <c r="DY124" s="42"/>
      <c r="DZ124" s="42"/>
      <c r="EA124" s="42"/>
      <c r="EB124" s="42"/>
      <c r="EC124" s="42"/>
      <c r="ED124" s="42"/>
      <c r="EE124" s="42"/>
      <c r="EF124" s="42"/>
      <c r="EG124" s="42"/>
      <c r="EH124" s="42"/>
      <c r="EI124" s="42"/>
      <c r="EJ124" s="42"/>
      <c r="EK124" s="42"/>
      <c r="EL124" s="42"/>
      <c r="EM124" s="42"/>
      <c r="EN124" s="42"/>
      <c r="EO124" s="42"/>
      <c r="EP124" s="42"/>
      <c r="EQ124" s="42"/>
      <c r="ER124" s="42"/>
      <c r="ES124" s="42"/>
    </row>
    <row r="125" spans="1:149" s="43" customFormat="1" ht="22.5">
      <c r="A125" s="35" t="s">
        <v>297</v>
      </c>
      <c r="B125" s="20" t="s">
        <v>302</v>
      </c>
      <c r="C125" s="20" t="s">
        <v>303</v>
      </c>
      <c r="D125" s="18" t="s">
        <v>106</v>
      </c>
      <c r="E125" s="18">
        <v>2026</v>
      </c>
      <c r="F125" s="18">
        <v>2026</v>
      </c>
      <c r="G125" s="18">
        <v>2026</v>
      </c>
      <c r="H125" s="18" t="s">
        <v>106</v>
      </c>
      <c r="I125" s="33">
        <v>0.48399999999999999</v>
      </c>
      <c r="J125" s="18" t="s">
        <v>106</v>
      </c>
      <c r="K125" s="21" t="s">
        <v>106</v>
      </c>
      <c r="L125" s="21">
        <f t="shared" si="140"/>
        <v>0.48399999999999999</v>
      </c>
      <c r="M125" s="34" t="str">
        <f t="shared" si="140"/>
        <v>нд</v>
      </c>
      <c r="N125" s="21">
        <v>0</v>
      </c>
      <c r="O125" s="21">
        <v>0</v>
      </c>
      <c r="P125" s="21">
        <v>0</v>
      </c>
      <c r="Q125" s="21" t="s">
        <v>106</v>
      </c>
      <c r="R125" s="21">
        <v>0</v>
      </c>
      <c r="S125" s="21" t="s">
        <v>106</v>
      </c>
      <c r="T125" s="21">
        <f>I125</f>
        <v>0.48399999999999999</v>
      </c>
      <c r="U125" s="21">
        <f t="shared" si="141"/>
        <v>0.48399999999999999</v>
      </c>
      <c r="V125" s="21" t="s">
        <v>106</v>
      </c>
      <c r="W125" s="21">
        <f t="shared" si="142"/>
        <v>0.48399999999999999</v>
      </c>
      <c r="X125" s="21">
        <f t="shared" si="142"/>
        <v>0.48399999999999999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f>SUM(AT125:AW125)</f>
        <v>0.48399999999999999</v>
      </c>
      <c r="AT125" s="21">
        <v>0</v>
      </c>
      <c r="AU125" s="21">
        <v>0</v>
      </c>
      <c r="AV125" s="21">
        <f>W125</f>
        <v>0.48399999999999999</v>
      </c>
      <c r="AW125" s="21">
        <v>0</v>
      </c>
      <c r="AX125" s="21">
        <f>SUM(AY125:BB125)</f>
        <v>0.48399999999999999</v>
      </c>
      <c r="AY125" s="21">
        <v>0</v>
      </c>
      <c r="AZ125" s="21">
        <v>0</v>
      </c>
      <c r="BA125" s="21">
        <f>X125</f>
        <v>0.48399999999999999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1">
        <v>0</v>
      </c>
      <c r="BP125" s="21">
        <v>0</v>
      </c>
      <c r="BQ125" s="21">
        <v>0</v>
      </c>
      <c r="BR125" s="21">
        <v>0</v>
      </c>
      <c r="BS125" s="21">
        <v>0</v>
      </c>
      <c r="BT125" s="21">
        <v>0</v>
      </c>
      <c r="BU125" s="21">
        <v>0</v>
      </c>
      <c r="BV125" s="21">
        <v>0</v>
      </c>
      <c r="BW125" s="21">
        <v>0</v>
      </c>
      <c r="BX125" s="21">
        <v>0</v>
      </c>
      <c r="BY125" s="21">
        <v>0</v>
      </c>
      <c r="BZ125" s="21">
        <v>0</v>
      </c>
      <c r="CA125" s="21">
        <v>0</v>
      </c>
      <c r="CB125" s="21">
        <v>0</v>
      </c>
      <c r="CC125" s="21">
        <v>0</v>
      </c>
      <c r="CD125" s="21">
        <v>0</v>
      </c>
      <c r="CE125" s="21">
        <v>0</v>
      </c>
      <c r="CF125" s="21">
        <v>0</v>
      </c>
      <c r="CG125" s="21">
        <f t="shared" si="143"/>
        <v>0.48399999999999999</v>
      </c>
      <c r="CH125" s="21">
        <f t="shared" si="144"/>
        <v>0</v>
      </c>
      <c r="CI125" s="21">
        <f t="shared" si="144"/>
        <v>0</v>
      </c>
      <c r="CJ125" s="21">
        <f t="shared" si="144"/>
        <v>0.48399999999999999</v>
      </c>
      <c r="CK125" s="21">
        <f t="shared" si="144"/>
        <v>0</v>
      </c>
      <c r="CL125" s="21">
        <f t="shared" si="145"/>
        <v>0.48399999999999999</v>
      </c>
      <c r="CM125" s="21">
        <f t="shared" si="146"/>
        <v>0</v>
      </c>
      <c r="CN125" s="21">
        <f t="shared" si="146"/>
        <v>0</v>
      </c>
      <c r="CO125" s="21">
        <f t="shared" si="146"/>
        <v>0.48399999999999999</v>
      </c>
      <c r="CP125" s="21">
        <f t="shared" si="146"/>
        <v>0</v>
      </c>
      <c r="CQ125" s="22" t="s">
        <v>130</v>
      </c>
      <c r="CR125" s="48"/>
      <c r="CS125" s="42"/>
      <c r="CT125" s="42"/>
      <c r="CU125" s="42"/>
      <c r="CV125" s="42"/>
      <c r="CW125" s="42"/>
      <c r="CX125" s="42"/>
      <c r="CY125" s="42"/>
      <c r="CZ125" s="42"/>
      <c r="DA125" s="42"/>
      <c r="DB125" s="42"/>
      <c r="DC125" s="42"/>
      <c r="DD125" s="42"/>
      <c r="DE125" s="42"/>
      <c r="DF125" s="42"/>
      <c r="DG125" s="42"/>
      <c r="DH125" s="42"/>
      <c r="DI125" s="42"/>
      <c r="DJ125" s="42"/>
      <c r="DK125" s="42"/>
      <c r="DL125" s="42"/>
      <c r="DM125" s="42"/>
      <c r="DN125" s="42"/>
      <c r="DO125" s="42"/>
      <c r="DP125" s="42"/>
      <c r="DQ125" s="42"/>
      <c r="DR125" s="42"/>
      <c r="DS125" s="42"/>
      <c r="DT125" s="42"/>
      <c r="DU125" s="42"/>
      <c r="DV125" s="42"/>
      <c r="DW125" s="42"/>
      <c r="DX125" s="42"/>
      <c r="DY125" s="42"/>
      <c r="DZ125" s="42"/>
      <c r="EA125" s="42"/>
      <c r="EB125" s="42"/>
      <c r="EC125" s="42"/>
      <c r="ED125" s="42"/>
      <c r="EE125" s="42"/>
      <c r="EF125" s="42"/>
      <c r="EG125" s="42"/>
      <c r="EH125" s="42"/>
      <c r="EI125" s="42"/>
      <c r="EJ125" s="42"/>
      <c r="EK125" s="42"/>
      <c r="EL125" s="42"/>
      <c r="EM125" s="42"/>
      <c r="EN125" s="42"/>
      <c r="EO125" s="42"/>
      <c r="EP125" s="42"/>
      <c r="EQ125" s="42"/>
      <c r="ER125" s="42"/>
      <c r="ES125" s="42"/>
    </row>
    <row r="126" spans="1:149" s="43" customFormat="1">
      <c r="A126" s="35" t="s">
        <v>297</v>
      </c>
      <c r="B126" s="20" t="s">
        <v>304</v>
      </c>
      <c r="C126" s="20" t="s">
        <v>305</v>
      </c>
      <c r="D126" s="18" t="s">
        <v>106</v>
      </c>
      <c r="E126" s="18">
        <v>2026</v>
      </c>
      <c r="F126" s="18">
        <v>2026</v>
      </c>
      <c r="G126" s="18">
        <v>2026</v>
      </c>
      <c r="H126" s="18" t="s">
        <v>106</v>
      </c>
      <c r="I126" s="33">
        <v>0.39100000000000001</v>
      </c>
      <c r="J126" s="18" t="s">
        <v>106</v>
      </c>
      <c r="K126" s="21" t="s">
        <v>106</v>
      </c>
      <c r="L126" s="21">
        <f t="shared" si="140"/>
        <v>0.39100000000000001</v>
      </c>
      <c r="M126" s="34" t="str">
        <f t="shared" si="140"/>
        <v>нд</v>
      </c>
      <c r="N126" s="21">
        <v>0</v>
      </c>
      <c r="O126" s="21">
        <v>0</v>
      </c>
      <c r="P126" s="21">
        <v>0</v>
      </c>
      <c r="Q126" s="21" t="s">
        <v>106</v>
      </c>
      <c r="R126" s="21">
        <v>0</v>
      </c>
      <c r="S126" s="21" t="s">
        <v>106</v>
      </c>
      <c r="T126" s="21">
        <f>I126</f>
        <v>0.39100000000000001</v>
      </c>
      <c r="U126" s="21">
        <f t="shared" si="141"/>
        <v>0.39100000000000001</v>
      </c>
      <c r="V126" s="21" t="s">
        <v>106</v>
      </c>
      <c r="W126" s="21">
        <f t="shared" si="142"/>
        <v>0.39100000000000001</v>
      </c>
      <c r="X126" s="21">
        <f t="shared" si="142"/>
        <v>0.39100000000000001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f>SUM(AT126:AW126)</f>
        <v>0.39100000000000001</v>
      </c>
      <c r="AT126" s="21">
        <v>0</v>
      </c>
      <c r="AU126" s="21">
        <v>0</v>
      </c>
      <c r="AV126" s="21">
        <f>W126</f>
        <v>0.39100000000000001</v>
      </c>
      <c r="AW126" s="21">
        <v>0</v>
      </c>
      <c r="AX126" s="21">
        <f>SUM(AY126:BB126)</f>
        <v>0.39100000000000001</v>
      </c>
      <c r="AY126" s="21">
        <v>0</v>
      </c>
      <c r="AZ126" s="21">
        <v>0</v>
      </c>
      <c r="BA126" s="21">
        <f>X126</f>
        <v>0.39100000000000001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1">
        <v>0</v>
      </c>
      <c r="BP126" s="21">
        <v>0</v>
      </c>
      <c r="BQ126" s="21">
        <v>0</v>
      </c>
      <c r="BR126" s="21">
        <v>0</v>
      </c>
      <c r="BS126" s="21">
        <v>0</v>
      </c>
      <c r="BT126" s="21">
        <v>0</v>
      </c>
      <c r="BU126" s="21">
        <v>0</v>
      </c>
      <c r="BV126" s="21">
        <v>0</v>
      </c>
      <c r="BW126" s="21">
        <v>0</v>
      </c>
      <c r="BX126" s="21">
        <v>0</v>
      </c>
      <c r="BY126" s="21">
        <v>0</v>
      </c>
      <c r="BZ126" s="21">
        <v>0</v>
      </c>
      <c r="CA126" s="21">
        <v>0</v>
      </c>
      <c r="CB126" s="21">
        <v>0</v>
      </c>
      <c r="CC126" s="21">
        <v>0</v>
      </c>
      <c r="CD126" s="21">
        <v>0</v>
      </c>
      <c r="CE126" s="21">
        <v>0</v>
      </c>
      <c r="CF126" s="21">
        <v>0</v>
      </c>
      <c r="CG126" s="21">
        <f t="shared" si="143"/>
        <v>0.39100000000000001</v>
      </c>
      <c r="CH126" s="21">
        <f t="shared" si="144"/>
        <v>0</v>
      </c>
      <c r="CI126" s="21">
        <f t="shared" si="144"/>
        <v>0</v>
      </c>
      <c r="CJ126" s="21">
        <f t="shared" si="144"/>
        <v>0.39100000000000001</v>
      </c>
      <c r="CK126" s="21">
        <f t="shared" si="144"/>
        <v>0</v>
      </c>
      <c r="CL126" s="21">
        <f t="shared" si="145"/>
        <v>0.39100000000000001</v>
      </c>
      <c r="CM126" s="21">
        <f t="shared" si="146"/>
        <v>0</v>
      </c>
      <c r="CN126" s="21">
        <f t="shared" si="146"/>
        <v>0</v>
      </c>
      <c r="CO126" s="21">
        <f t="shared" si="146"/>
        <v>0.39100000000000001</v>
      </c>
      <c r="CP126" s="21">
        <f t="shared" si="146"/>
        <v>0</v>
      </c>
      <c r="CQ126" s="22" t="s">
        <v>130</v>
      </c>
      <c r="CR126" s="48"/>
      <c r="CS126" s="42"/>
      <c r="CT126" s="42"/>
      <c r="CU126" s="42"/>
      <c r="CV126" s="42"/>
      <c r="CW126" s="42"/>
      <c r="CX126" s="42"/>
      <c r="CY126" s="42"/>
      <c r="CZ126" s="42"/>
      <c r="DA126" s="42"/>
      <c r="DB126" s="42"/>
      <c r="DC126" s="42"/>
      <c r="DD126" s="42"/>
      <c r="DE126" s="42"/>
      <c r="DF126" s="42"/>
      <c r="DG126" s="42"/>
      <c r="DH126" s="42"/>
      <c r="DI126" s="42"/>
      <c r="DJ126" s="42"/>
      <c r="DK126" s="42"/>
      <c r="DL126" s="42"/>
      <c r="DM126" s="42"/>
      <c r="DN126" s="42"/>
      <c r="DO126" s="42"/>
      <c r="DP126" s="42"/>
      <c r="DQ126" s="42"/>
      <c r="DR126" s="42"/>
      <c r="DS126" s="42"/>
      <c r="DT126" s="42"/>
      <c r="DU126" s="42"/>
      <c r="DV126" s="42"/>
      <c r="DW126" s="42"/>
      <c r="DX126" s="42"/>
      <c r="DY126" s="42"/>
      <c r="DZ126" s="42"/>
      <c r="EA126" s="42"/>
      <c r="EB126" s="42"/>
      <c r="EC126" s="42"/>
      <c r="ED126" s="42"/>
      <c r="EE126" s="42"/>
      <c r="EF126" s="42"/>
      <c r="EG126" s="42"/>
      <c r="EH126" s="42"/>
      <c r="EI126" s="42"/>
      <c r="EJ126" s="42"/>
      <c r="EK126" s="42"/>
      <c r="EL126" s="42"/>
      <c r="EM126" s="42"/>
      <c r="EN126" s="42"/>
      <c r="EO126" s="42"/>
      <c r="EP126" s="42"/>
      <c r="EQ126" s="42"/>
      <c r="ER126" s="42"/>
      <c r="ES126" s="42"/>
    </row>
    <row r="127" spans="1:149" s="43" customFormat="1" ht="22.5">
      <c r="A127" s="36" t="s">
        <v>297</v>
      </c>
      <c r="B127" s="20" t="s">
        <v>314</v>
      </c>
      <c r="C127" s="20" t="s">
        <v>315</v>
      </c>
      <c r="D127" s="18" t="s">
        <v>106</v>
      </c>
      <c r="E127" s="18">
        <v>2028</v>
      </c>
      <c r="F127" s="18">
        <v>2028</v>
      </c>
      <c r="G127" s="18">
        <v>2028</v>
      </c>
      <c r="H127" s="18" t="s">
        <v>106</v>
      </c>
      <c r="I127" s="33">
        <v>21.789490000000001</v>
      </c>
      <c r="J127" s="18" t="s">
        <v>106</v>
      </c>
      <c r="K127" s="18" t="s">
        <v>106</v>
      </c>
      <c r="L127" s="21">
        <f t="shared" si="140"/>
        <v>21.789490000000001</v>
      </c>
      <c r="M127" s="34" t="str">
        <f t="shared" ref="M127:M128" si="147">J127</f>
        <v>нд</v>
      </c>
      <c r="N127" s="21">
        <v>0</v>
      </c>
      <c r="O127" s="21">
        <v>0</v>
      </c>
      <c r="P127" s="21">
        <v>0</v>
      </c>
      <c r="Q127" s="21" t="s">
        <v>106</v>
      </c>
      <c r="R127" s="21">
        <v>0</v>
      </c>
      <c r="S127" s="21" t="s">
        <v>106</v>
      </c>
      <c r="T127" s="21">
        <f t="shared" ref="T127:T131" si="148">I127</f>
        <v>21.789490000000001</v>
      </c>
      <c r="U127" s="21">
        <f t="shared" si="141"/>
        <v>21.789490000000001</v>
      </c>
      <c r="V127" s="21" t="s">
        <v>106</v>
      </c>
      <c r="W127" s="21">
        <f t="shared" ref="W127:W133" si="149">T127</f>
        <v>21.789490000000001</v>
      </c>
      <c r="X127" s="21">
        <f t="shared" ref="X127:X133" si="150">U127</f>
        <v>21.789490000000001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f>SUM(BN127:BQ127)</f>
        <v>21.789490000000001</v>
      </c>
      <c r="BN127" s="21">
        <v>0</v>
      </c>
      <c r="BO127" s="21">
        <v>0</v>
      </c>
      <c r="BP127" s="21">
        <f>W127</f>
        <v>21.789490000000001</v>
      </c>
      <c r="BQ127" s="21">
        <v>0</v>
      </c>
      <c r="BR127" s="21">
        <f>SUM(BS127:BV127)</f>
        <v>0</v>
      </c>
      <c r="BS127" s="21">
        <v>0</v>
      </c>
      <c r="BT127" s="21">
        <v>0</v>
      </c>
      <c r="BU127" s="21">
        <v>0</v>
      </c>
      <c r="BV127" s="21">
        <v>0</v>
      </c>
      <c r="BW127" s="21">
        <v>0</v>
      </c>
      <c r="BX127" s="21">
        <v>0</v>
      </c>
      <c r="BY127" s="21">
        <v>0</v>
      </c>
      <c r="BZ127" s="21">
        <v>0</v>
      </c>
      <c r="CA127" s="21">
        <v>0</v>
      </c>
      <c r="CB127" s="21">
        <v>0</v>
      </c>
      <c r="CC127" s="21">
        <v>0</v>
      </c>
      <c r="CD127" s="21">
        <v>0</v>
      </c>
      <c r="CE127" s="21">
        <v>0</v>
      </c>
      <c r="CF127" s="21">
        <v>0</v>
      </c>
      <c r="CG127" s="21">
        <f t="shared" ref="CG127:CG134" si="151">SUM(CH127:CK127)</f>
        <v>21.789490000000001</v>
      </c>
      <c r="CH127" s="21">
        <f t="shared" ref="CH127:CH134" si="152">Z127+AJ127+AT127+BD127+BN127+BX127</f>
        <v>0</v>
      </c>
      <c r="CI127" s="21">
        <f t="shared" ref="CI127:CI134" si="153">AA127+AK127+AU127+BE127+BO127+BY127</f>
        <v>0</v>
      </c>
      <c r="CJ127" s="21">
        <f t="shared" ref="CJ127:CJ134" si="154">AB127+AL127+AV127+BF127+BP127+BZ127</f>
        <v>21.789490000000001</v>
      </c>
      <c r="CK127" s="21">
        <f t="shared" ref="CK127:CK134" si="155">AC127+AM127+AW127+BG127+BQ127+CA127</f>
        <v>0</v>
      </c>
      <c r="CL127" s="21">
        <f t="shared" ref="CL127:CL134" si="156">SUM(CM127:CP127)</f>
        <v>0</v>
      </c>
      <c r="CM127" s="21">
        <f t="shared" ref="CM127:CM134" si="157">AE127+AO127+AY127+BI127+BS127+CC127</f>
        <v>0</v>
      </c>
      <c r="CN127" s="21">
        <f t="shared" ref="CN127:CN134" si="158">AF127+AP127+AZ127+BJ127+BT127+CD127</f>
        <v>0</v>
      </c>
      <c r="CO127" s="21">
        <f t="shared" ref="CO127:CO134" si="159">AG127+AQ127+BA127+BK127+BU127+CE127</f>
        <v>0</v>
      </c>
      <c r="CP127" s="21">
        <f t="shared" ref="CP127:CP134" si="160">AH127+AR127+BB127+BL127+BV127+CF127</f>
        <v>0</v>
      </c>
      <c r="CQ127" s="22" t="s">
        <v>130</v>
      </c>
      <c r="CR127" s="48"/>
      <c r="CS127" s="42"/>
      <c r="CT127" s="42"/>
      <c r="CU127" s="42"/>
      <c r="CV127" s="42"/>
      <c r="CW127" s="42"/>
      <c r="CX127" s="42"/>
      <c r="CY127" s="42"/>
      <c r="CZ127" s="42"/>
      <c r="DA127" s="42"/>
      <c r="DB127" s="42"/>
      <c r="DC127" s="42"/>
      <c r="DD127" s="42"/>
      <c r="DE127" s="42"/>
      <c r="DF127" s="42"/>
      <c r="DG127" s="42"/>
      <c r="DH127" s="42"/>
      <c r="DI127" s="42"/>
      <c r="DJ127" s="42"/>
      <c r="DK127" s="42"/>
      <c r="DL127" s="42"/>
      <c r="DM127" s="42"/>
      <c r="DN127" s="42"/>
      <c r="DO127" s="42"/>
      <c r="DP127" s="42"/>
      <c r="DQ127" s="42"/>
      <c r="DR127" s="42"/>
      <c r="DS127" s="42"/>
      <c r="DT127" s="42"/>
      <c r="DU127" s="42"/>
      <c r="DV127" s="42"/>
      <c r="DW127" s="42"/>
      <c r="DX127" s="42"/>
      <c r="DY127" s="42"/>
      <c r="DZ127" s="42"/>
      <c r="EA127" s="42"/>
      <c r="EB127" s="42"/>
      <c r="EC127" s="42"/>
      <c r="ED127" s="42"/>
      <c r="EE127" s="42"/>
      <c r="EF127" s="42"/>
      <c r="EG127" s="42"/>
      <c r="EH127" s="42"/>
      <c r="EI127" s="42"/>
      <c r="EJ127" s="42"/>
      <c r="EK127" s="42"/>
      <c r="EL127" s="42"/>
      <c r="EM127" s="42"/>
      <c r="EN127" s="42"/>
      <c r="EO127" s="42"/>
      <c r="EP127" s="42"/>
      <c r="EQ127" s="42"/>
      <c r="ER127" s="42"/>
      <c r="ES127" s="42"/>
    </row>
    <row r="128" spans="1:149" s="43" customFormat="1" ht="33.75">
      <c r="A128" s="36" t="s">
        <v>297</v>
      </c>
      <c r="B128" s="20" t="s">
        <v>316</v>
      </c>
      <c r="C128" s="20" t="s">
        <v>317</v>
      </c>
      <c r="D128" s="18" t="s">
        <v>106</v>
      </c>
      <c r="E128" s="18">
        <v>2029</v>
      </c>
      <c r="F128" s="18">
        <v>2029</v>
      </c>
      <c r="G128" s="18">
        <v>2029</v>
      </c>
      <c r="H128" s="18" t="s">
        <v>106</v>
      </c>
      <c r="I128" s="33">
        <v>19.144130000000001</v>
      </c>
      <c r="J128" s="18" t="s">
        <v>106</v>
      </c>
      <c r="K128" s="18" t="s">
        <v>106</v>
      </c>
      <c r="L128" s="21">
        <f t="shared" si="140"/>
        <v>19.144130000000001</v>
      </c>
      <c r="M128" s="34" t="str">
        <f t="shared" si="147"/>
        <v>нд</v>
      </c>
      <c r="N128" s="21">
        <v>0</v>
      </c>
      <c r="O128" s="21">
        <v>0</v>
      </c>
      <c r="P128" s="21">
        <v>0</v>
      </c>
      <c r="Q128" s="21" t="s">
        <v>106</v>
      </c>
      <c r="R128" s="21">
        <v>0</v>
      </c>
      <c r="S128" s="21" t="s">
        <v>106</v>
      </c>
      <c r="T128" s="21">
        <f t="shared" si="148"/>
        <v>19.144130000000001</v>
      </c>
      <c r="U128" s="21">
        <f t="shared" si="141"/>
        <v>19.144130000000001</v>
      </c>
      <c r="V128" s="21" t="s">
        <v>106</v>
      </c>
      <c r="W128" s="21">
        <f t="shared" si="149"/>
        <v>19.144130000000001</v>
      </c>
      <c r="X128" s="21">
        <f t="shared" si="150"/>
        <v>19.144130000000001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v>0</v>
      </c>
      <c r="BT128" s="21">
        <v>0</v>
      </c>
      <c r="BU128" s="21">
        <v>0</v>
      </c>
      <c r="BV128" s="21">
        <v>0</v>
      </c>
      <c r="BW128" s="21">
        <f>SUM(BX128:CA128)</f>
        <v>19.144130000000001</v>
      </c>
      <c r="BX128" s="21">
        <v>0</v>
      </c>
      <c r="BY128" s="21">
        <v>0</v>
      </c>
      <c r="BZ128" s="21">
        <f>W128</f>
        <v>19.144130000000001</v>
      </c>
      <c r="CA128" s="21">
        <v>0</v>
      </c>
      <c r="CB128" s="21">
        <f>SUM(CC128:CF128)</f>
        <v>19.144130000000001</v>
      </c>
      <c r="CC128" s="21">
        <v>0</v>
      </c>
      <c r="CD128" s="21">
        <v>0</v>
      </c>
      <c r="CE128" s="21">
        <f>X128</f>
        <v>19.144130000000001</v>
      </c>
      <c r="CF128" s="21">
        <v>0</v>
      </c>
      <c r="CG128" s="21">
        <f t="shared" si="151"/>
        <v>19.144130000000001</v>
      </c>
      <c r="CH128" s="21">
        <f t="shared" si="152"/>
        <v>0</v>
      </c>
      <c r="CI128" s="21">
        <f t="shared" si="153"/>
        <v>0</v>
      </c>
      <c r="CJ128" s="21">
        <f t="shared" si="154"/>
        <v>19.144130000000001</v>
      </c>
      <c r="CK128" s="21">
        <f t="shared" si="155"/>
        <v>0</v>
      </c>
      <c r="CL128" s="21">
        <f t="shared" si="156"/>
        <v>19.144130000000001</v>
      </c>
      <c r="CM128" s="21">
        <f t="shared" si="157"/>
        <v>0</v>
      </c>
      <c r="CN128" s="21">
        <f t="shared" si="158"/>
        <v>0</v>
      </c>
      <c r="CO128" s="21">
        <f t="shared" si="159"/>
        <v>19.144130000000001</v>
      </c>
      <c r="CP128" s="21">
        <f t="shared" si="160"/>
        <v>0</v>
      </c>
      <c r="CQ128" s="22" t="s">
        <v>130</v>
      </c>
      <c r="CR128" s="48"/>
      <c r="CS128" s="42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2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2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2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2"/>
    </row>
    <row r="129" spans="1:149" s="43" customFormat="1">
      <c r="A129" s="36" t="s">
        <v>297</v>
      </c>
      <c r="B129" s="20" t="s">
        <v>318</v>
      </c>
      <c r="C129" s="20" t="s">
        <v>319</v>
      </c>
      <c r="D129" s="18" t="s">
        <v>106</v>
      </c>
      <c r="E129" s="18">
        <v>2029</v>
      </c>
      <c r="F129" s="18">
        <v>2029</v>
      </c>
      <c r="G129" s="18">
        <v>2029</v>
      </c>
      <c r="H129" s="18" t="s">
        <v>106</v>
      </c>
      <c r="I129" s="33">
        <v>4.4615099999999996</v>
      </c>
      <c r="J129" s="18" t="s">
        <v>106</v>
      </c>
      <c r="K129" s="18" t="s">
        <v>106</v>
      </c>
      <c r="L129" s="21">
        <f t="shared" si="140"/>
        <v>4.4615099999999996</v>
      </c>
      <c r="M129" s="21" t="s">
        <v>106</v>
      </c>
      <c r="N129" s="21">
        <v>0</v>
      </c>
      <c r="O129" s="21">
        <v>0</v>
      </c>
      <c r="P129" s="21">
        <v>0</v>
      </c>
      <c r="Q129" s="21" t="s">
        <v>106</v>
      </c>
      <c r="R129" s="21">
        <v>0</v>
      </c>
      <c r="S129" s="21" t="s">
        <v>106</v>
      </c>
      <c r="T129" s="21">
        <f t="shared" si="148"/>
        <v>4.4615099999999996</v>
      </c>
      <c r="U129" s="21">
        <f t="shared" si="141"/>
        <v>4.4615099999999996</v>
      </c>
      <c r="V129" s="21" t="s">
        <v>106</v>
      </c>
      <c r="W129" s="21">
        <f t="shared" si="149"/>
        <v>4.4615099999999996</v>
      </c>
      <c r="X129" s="21">
        <f t="shared" si="150"/>
        <v>4.4615099999999996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>
        <v>0</v>
      </c>
      <c r="BP129" s="21">
        <v>0</v>
      </c>
      <c r="BQ129" s="21">
        <v>0</v>
      </c>
      <c r="BR129" s="21">
        <v>0</v>
      </c>
      <c r="BS129" s="21">
        <v>0</v>
      </c>
      <c r="BT129" s="21">
        <v>0</v>
      </c>
      <c r="BU129" s="21">
        <v>0</v>
      </c>
      <c r="BV129" s="21">
        <v>0</v>
      </c>
      <c r="BW129" s="21">
        <f>SUM(BX129:CA129)</f>
        <v>4.4615099999999996</v>
      </c>
      <c r="BX129" s="21">
        <v>0</v>
      </c>
      <c r="BY129" s="21">
        <v>0</v>
      </c>
      <c r="BZ129" s="21">
        <f>W129</f>
        <v>4.4615099999999996</v>
      </c>
      <c r="CA129" s="21">
        <v>0</v>
      </c>
      <c r="CB129" s="21">
        <f>SUM(CC129:CF129)</f>
        <v>4.4615099999999996</v>
      </c>
      <c r="CC129" s="21">
        <v>0</v>
      </c>
      <c r="CD129" s="21">
        <v>0</v>
      </c>
      <c r="CE129" s="21">
        <f>X129</f>
        <v>4.4615099999999996</v>
      </c>
      <c r="CF129" s="21">
        <v>0</v>
      </c>
      <c r="CG129" s="21">
        <f t="shared" si="151"/>
        <v>4.4615099999999996</v>
      </c>
      <c r="CH129" s="21">
        <f t="shared" si="152"/>
        <v>0</v>
      </c>
      <c r="CI129" s="21">
        <f t="shared" si="153"/>
        <v>0</v>
      </c>
      <c r="CJ129" s="21">
        <f t="shared" si="154"/>
        <v>4.4615099999999996</v>
      </c>
      <c r="CK129" s="21">
        <f t="shared" si="155"/>
        <v>0</v>
      </c>
      <c r="CL129" s="21">
        <f t="shared" si="156"/>
        <v>4.4615099999999996</v>
      </c>
      <c r="CM129" s="21">
        <f t="shared" si="157"/>
        <v>0</v>
      </c>
      <c r="CN129" s="21">
        <f t="shared" si="158"/>
        <v>0</v>
      </c>
      <c r="CO129" s="21">
        <f t="shared" si="159"/>
        <v>4.4615099999999996</v>
      </c>
      <c r="CP129" s="21">
        <f t="shared" si="160"/>
        <v>0</v>
      </c>
      <c r="CQ129" s="22" t="s">
        <v>130</v>
      </c>
      <c r="CR129" s="48"/>
      <c r="CS129" s="42"/>
      <c r="CT129" s="42"/>
      <c r="CU129" s="42"/>
      <c r="CV129" s="42"/>
      <c r="CW129" s="42"/>
      <c r="CX129" s="42"/>
      <c r="CY129" s="42"/>
      <c r="CZ129" s="42"/>
      <c r="DA129" s="42"/>
      <c r="DB129" s="42"/>
      <c r="DC129" s="42"/>
      <c r="DD129" s="42"/>
      <c r="DE129" s="42"/>
      <c r="DF129" s="42"/>
      <c r="DG129" s="42"/>
      <c r="DH129" s="42"/>
      <c r="DI129" s="42"/>
      <c r="DJ129" s="42"/>
      <c r="DK129" s="42"/>
      <c r="DL129" s="42"/>
      <c r="DM129" s="42"/>
      <c r="DN129" s="42"/>
      <c r="DO129" s="42"/>
      <c r="DP129" s="42"/>
      <c r="DQ129" s="42"/>
      <c r="DR129" s="42"/>
      <c r="DS129" s="42"/>
      <c r="DT129" s="42"/>
      <c r="DU129" s="42"/>
      <c r="DV129" s="42"/>
      <c r="DW129" s="42"/>
      <c r="DX129" s="42"/>
      <c r="DY129" s="42"/>
      <c r="DZ129" s="42"/>
      <c r="EA129" s="42"/>
      <c r="EB129" s="42"/>
      <c r="EC129" s="42"/>
      <c r="ED129" s="42"/>
      <c r="EE129" s="42"/>
      <c r="EF129" s="42"/>
      <c r="EG129" s="42"/>
      <c r="EH129" s="42"/>
      <c r="EI129" s="42"/>
      <c r="EJ129" s="42"/>
      <c r="EK129" s="42"/>
      <c r="EL129" s="42"/>
      <c r="EM129" s="42"/>
      <c r="EN129" s="42"/>
      <c r="EO129" s="42"/>
      <c r="EP129" s="42"/>
      <c r="EQ129" s="42"/>
      <c r="ER129" s="42"/>
      <c r="ES129" s="42"/>
    </row>
    <row r="130" spans="1:149" s="43" customFormat="1">
      <c r="A130" s="36" t="s">
        <v>297</v>
      </c>
      <c r="B130" s="20" t="s">
        <v>320</v>
      </c>
      <c r="C130" s="20" t="s">
        <v>321</v>
      </c>
      <c r="D130" s="18" t="s">
        <v>106</v>
      </c>
      <c r="E130" s="18">
        <v>2029</v>
      </c>
      <c r="F130" s="18">
        <v>2029</v>
      </c>
      <c r="G130" s="18">
        <v>2029</v>
      </c>
      <c r="H130" s="18" t="s">
        <v>106</v>
      </c>
      <c r="I130" s="33">
        <v>2.86463</v>
      </c>
      <c r="J130" s="18" t="s">
        <v>106</v>
      </c>
      <c r="K130" s="18" t="s">
        <v>106</v>
      </c>
      <c r="L130" s="21">
        <f t="shared" si="140"/>
        <v>2.86463</v>
      </c>
      <c r="M130" s="21" t="s">
        <v>106</v>
      </c>
      <c r="N130" s="21">
        <v>0</v>
      </c>
      <c r="O130" s="21">
        <v>0</v>
      </c>
      <c r="P130" s="21">
        <v>0</v>
      </c>
      <c r="Q130" s="21" t="s">
        <v>106</v>
      </c>
      <c r="R130" s="21">
        <v>0</v>
      </c>
      <c r="S130" s="21" t="s">
        <v>106</v>
      </c>
      <c r="T130" s="21">
        <f t="shared" si="148"/>
        <v>2.86463</v>
      </c>
      <c r="U130" s="21">
        <f t="shared" si="141"/>
        <v>2.86463</v>
      </c>
      <c r="V130" s="21" t="s">
        <v>106</v>
      </c>
      <c r="W130" s="21">
        <f t="shared" si="149"/>
        <v>2.86463</v>
      </c>
      <c r="X130" s="21">
        <f t="shared" si="150"/>
        <v>2.86463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1">
        <v>0</v>
      </c>
      <c r="BP130" s="21">
        <v>0</v>
      </c>
      <c r="BQ130" s="21">
        <v>0</v>
      </c>
      <c r="BR130" s="21">
        <v>0</v>
      </c>
      <c r="BS130" s="21">
        <v>0</v>
      </c>
      <c r="BT130" s="21">
        <v>0</v>
      </c>
      <c r="BU130" s="21">
        <v>0</v>
      </c>
      <c r="BV130" s="21">
        <v>0</v>
      </c>
      <c r="BW130" s="21">
        <f>SUM(BX130:CA130)</f>
        <v>2.86463</v>
      </c>
      <c r="BX130" s="21">
        <v>0</v>
      </c>
      <c r="BY130" s="21">
        <v>0</v>
      </c>
      <c r="BZ130" s="21">
        <f>W130</f>
        <v>2.86463</v>
      </c>
      <c r="CA130" s="21">
        <v>0</v>
      </c>
      <c r="CB130" s="21">
        <f>SUM(CC130:CF130)</f>
        <v>0</v>
      </c>
      <c r="CC130" s="21">
        <v>0</v>
      </c>
      <c r="CD130" s="21">
        <v>0</v>
      </c>
      <c r="CE130" s="21">
        <v>0</v>
      </c>
      <c r="CF130" s="21">
        <v>0</v>
      </c>
      <c r="CG130" s="21">
        <f t="shared" si="151"/>
        <v>2.86463</v>
      </c>
      <c r="CH130" s="21">
        <f t="shared" si="152"/>
        <v>0</v>
      </c>
      <c r="CI130" s="21">
        <f t="shared" si="153"/>
        <v>0</v>
      </c>
      <c r="CJ130" s="21">
        <f t="shared" si="154"/>
        <v>2.86463</v>
      </c>
      <c r="CK130" s="21">
        <f t="shared" si="155"/>
        <v>0</v>
      </c>
      <c r="CL130" s="21">
        <f t="shared" si="156"/>
        <v>0</v>
      </c>
      <c r="CM130" s="21">
        <f t="shared" si="157"/>
        <v>0</v>
      </c>
      <c r="CN130" s="21">
        <f t="shared" si="158"/>
        <v>0</v>
      </c>
      <c r="CO130" s="21">
        <f t="shared" si="159"/>
        <v>0</v>
      </c>
      <c r="CP130" s="21">
        <f t="shared" si="160"/>
        <v>0</v>
      </c>
      <c r="CQ130" s="22" t="s">
        <v>130</v>
      </c>
      <c r="CR130" s="48"/>
      <c r="CS130" s="42"/>
      <c r="CT130" s="42"/>
      <c r="CU130" s="42"/>
      <c r="CV130" s="42"/>
      <c r="CW130" s="42"/>
      <c r="CX130" s="42"/>
      <c r="CY130" s="42"/>
      <c r="CZ130" s="42"/>
      <c r="DA130" s="42"/>
      <c r="DB130" s="42"/>
      <c r="DC130" s="42"/>
      <c r="DD130" s="42"/>
      <c r="DE130" s="42"/>
      <c r="DF130" s="42"/>
      <c r="DG130" s="42"/>
      <c r="DH130" s="42"/>
      <c r="DI130" s="42"/>
      <c r="DJ130" s="42"/>
      <c r="DK130" s="42"/>
      <c r="DL130" s="42"/>
      <c r="DM130" s="42"/>
      <c r="DN130" s="42"/>
      <c r="DO130" s="42"/>
      <c r="DP130" s="42"/>
      <c r="DQ130" s="42"/>
      <c r="DR130" s="42"/>
      <c r="DS130" s="42"/>
      <c r="DT130" s="42"/>
      <c r="DU130" s="42"/>
      <c r="DV130" s="42"/>
      <c r="DW130" s="42"/>
      <c r="DX130" s="42"/>
      <c r="DY130" s="42"/>
      <c r="DZ130" s="42"/>
      <c r="EA130" s="42"/>
      <c r="EB130" s="42"/>
      <c r="EC130" s="42"/>
      <c r="ED130" s="42"/>
      <c r="EE130" s="42"/>
      <c r="EF130" s="42"/>
      <c r="EG130" s="42"/>
      <c r="EH130" s="42"/>
      <c r="EI130" s="42"/>
      <c r="EJ130" s="42"/>
      <c r="EK130" s="42"/>
      <c r="EL130" s="42"/>
      <c r="EM130" s="42"/>
      <c r="EN130" s="42"/>
      <c r="EO130" s="42"/>
      <c r="EP130" s="42"/>
      <c r="EQ130" s="42"/>
      <c r="ER130" s="42"/>
      <c r="ES130" s="42"/>
    </row>
    <row r="131" spans="1:149" s="43" customFormat="1" ht="22.5">
      <c r="A131" s="36" t="s">
        <v>297</v>
      </c>
      <c r="B131" s="20" t="s">
        <v>322</v>
      </c>
      <c r="C131" s="20" t="s">
        <v>323</v>
      </c>
      <c r="D131" s="18" t="s">
        <v>106</v>
      </c>
      <c r="E131" s="18">
        <v>2029</v>
      </c>
      <c r="F131" s="18">
        <v>2029</v>
      </c>
      <c r="G131" s="18">
        <v>2029</v>
      </c>
      <c r="H131" s="18" t="s">
        <v>106</v>
      </c>
      <c r="I131" s="33">
        <v>4.5444000000000004</v>
      </c>
      <c r="J131" s="18" t="s">
        <v>106</v>
      </c>
      <c r="K131" s="18" t="s">
        <v>106</v>
      </c>
      <c r="L131" s="21">
        <f t="shared" si="140"/>
        <v>4.5444000000000004</v>
      </c>
      <c r="M131" s="21" t="s">
        <v>106</v>
      </c>
      <c r="N131" s="21">
        <v>0</v>
      </c>
      <c r="O131" s="21">
        <v>0</v>
      </c>
      <c r="P131" s="21">
        <v>0</v>
      </c>
      <c r="Q131" s="21" t="s">
        <v>106</v>
      </c>
      <c r="R131" s="21">
        <v>0</v>
      </c>
      <c r="S131" s="21" t="s">
        <v>106</v>
      </c>
      <c r="T131" s="21">
        <f t="shared" si="148"/>
        <v>4.5444000000000004</v>
      </c>
      <c r="U131" s="21">
        <f t="shared" si="141"/>
        <v>4.5444000000000004</v>
      </c>
      <c r="V131" s="21" t="s">
        <v>106</v>
      </c>
      <c r="W131" s="21">
        <f t="shared" si="149"/>
        <v>4.5444000000000004</v>
      </c>
      <c r="X131" s="21">
        <f t="shared" si="150"/>
        <v>4.5444000000000004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1">
        <v>0</v>
      </c>
      <c r="BP131" s="21">
        <v>0</v>
      </c>
      <c r="BQ131" s="21">
        <v>0</v>
      </c>
      <c r="BR131" s="21">
        <v>0</v>
      </c>
      <c r="BS131" s="21">
        <v>0</v>
      </c>
      <c r="BT131" s="21">
        <v>0</v>
      </c>
      <c r="BU131" s="21">
        <v>0</v>
      </c>
      <c r="BV131" s="21">
        <v>0</v>
      </c>
      <c r="BW131" s="21">
        <f>SUM(BX131:CA131)</f>
        <v>4.5444000000000004</v>
      </c>
      <c r="BX131" s="21">
        <v>0</v>
      </c>
      <c r="BY131" s="21">
        <v>0</v>
      </c>
      <c r="BZ131" s="21">
        <f>W131</f>
        <v>4.5444000000000004</v>
      </c>
      <c r="CA131" s="21">
        <v>0</v>
      </c>
      <c r="CB131" s="21">
        <f>SUM(CC131:CF131)</f>
        <v>0</v>
      </c>
      <c r="CC131" s="21">
        <v>0</v>
      </c>
      <c r="CD131" s="21">
        <v>0</v>
      </c>
      <c r="CE131" s="21">
        <v>0</v>
      </c>
      <c r="CF131" s="21">
        <v>0</v>
      </c>
      <c r="CG131" s="21">
        <f t="shared" si="151"/>
        <v>4.5444000000000004</v>
      </c>
      <c r="CH131" s="21">
        <f t="shared" si="152"/>
        <v>0</v>
      </c>
      <c r="CI131" s="21">
        <f t="shared" si="153"/>
        <v>0</v>
      </c>
      <c r="CJ131" s="21">
        <f t="shared" si="154"/>
        <v>4.5444000000000004</v>
      </c>
      <c r="CK131" s="21">
        <f t="shared" si="155"/>
        <v>0</v>
      </c>
      <c r="CL131" s="21">
        <f t="shared" si="156"/>
        <v>0</v>
      </c>
      <c r="CM131" s="21">
        <f t="shared" si="157"/>
        <v>0</v>
      </c>
      <c r="CN131" s="21">
        <f t="shared" si="158"/>
        <v>0</v>
      </c>
      <c r="CO131" s="21">
        <f t="shared" si="159"/>
        <v>0</v>
      </c>
      <c r="CP131" s="21">
        <f t="shared" si="160"/>
        <v>0</v>
      </c>
      <c r="CQ131" s="22" t="s">
        <v>130</v>
      </c>
      <c r="CR131" s="48"/>
      <c r="CS131" s="42"/>
      <c r="CT131" s="42"/>
      <c r="CU131" s="42"/>
      <c r="CV131" s="42"/>
      <c r="CW131" s="42"/>
      <c r="CX131" s="42"/>
      <c r="CY131" s="42"/>
      <c r="CZ131" s="42"/>
      <c r="DA131" s="42"/>
      <c r="DB131" s="42"/>
      <c r="DC131" s="42"/>
      <c r="DD131" s="42"/>
      <c r="DE131" s="42"/>
      <c r="DF131" s="42"/>
      <c r="DG131" s="42"/>
      <c r="DH131" s="42"/>
      <c r="DI131" s="42"/>
      <c r="DJ131" s="42"/>
      <c r="DK131" s="42"/>
      <c r="DL131" s="42"/>
      <c r="DM131" s="42"/>
      <c r="DN131" s="42"/>
      <c r="DO131" s="42"/>
      <c r="DP131" s="42"/>
      <c r="DQ131" s="42"/>
      <c r="DR131" s="42"/>
      <c r="DS131" s="42"/>
      <c r="DT131" s="42"/>
      <c r="DU131" s="42"/>
      <c r="DV131" s="42"/>
      <c r="DW131" s="42"/>
      <c r="DX131" s="42"/>
      <c r="DY131" s="42"/>
      <c r="DZ131" s="42"/>
      <c r="EA131" s="42"/>
      <c r="EB131" s="42"/>
      <c r="EC131" s="42"/>
      <c r="ED131" s="42"/>
      <c r="EE131" s="42"/>
      <c r="EF131" s="42"/>
      <c r="EG131" s="42"/>
      <c r="EH131" s="42"/>
      <c r="EI131" s="42"/>
      <c r="EJ131" s="42"/>
      <c r="EK131" s="42"/>
      <c r="EL131" s="42"/>
      <c r="EM131" s="42"/>
      <c r="EN131" s="42"/>
      <c r="EO131" s="42"/>
      <c r="EP131" s="42"/>
      <c r="EQ131" s="42"/>
      <c r="ER131" s="42"/>
      <c r="ES131" s="42"/>
    </row>
    <row r="132" spans="1:149" s="42" customFormat="1">
      <c r="A132" s="35" t="s">
        <v>297</v>
      </c>
      <c r="B132" s="20" t="s">
        <v>335</v>
      </c>
      <c r="C132" s="20" t="s">
        <v>336</v>
      </c>
      <c r="D132" s="18" t="s">
        <v>106</v>
      </c>
      <c r="E132" s="18">
        <v>2025</v>
      </c>
      <c r="F132" s="18" t="s">
        <v>106</v>
      </c>
      <c r="G132" s="18">
        <v>2025</v>
      </c>
      <c r="H132" s="18" t="s">
        <v>106</v>
      </c>
      <c r="I132" s="18">
        <v>0</v>
      </c>
      <c r="J132" s="18" t="s">
        <v>106</v>
      </c>
      <c r="K132" s="18" t="s">
        <v>106</v>
      </c>
      <c r="L132" s="21">
        <v>1.161</v>
      </c>
      <c r="M132" s="18" t="s">
        <v>106</v>
      </c>
      <c r="N132" s="21">
        <v>0</v>
      </c>
      <c r="O132" s="21">
        <v>0</v>
      </c>
      <c r="P132" s="21">
        <v>0</v>
      </c>
      <c r="Q132" s="21" t="s">
        <v>106</v>
      </c>
      <c r="R132" s="21">
        <v>0</v>
      </c>
      <c r="S132" s="21" t="s">
        <v>106</v>
      </c>
      <c r="T132" s="21">
        <f>I132</f>
        <v>0</v>
      </c>
      <c r="U132" s="21">
        <f>L132</f>
        <v>1.161</v>
      </c>
      <c r="V132" s="21" t="s">
        <v>106</v>
      </c>
      <c r="W132" s="21">
        <f t="shared" si="149"/>
        <v>0</v>
      </c>
      <c r="X132" s="21">
        <f t="shared" si="150"/>
        <v>1.161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f>SUM(AO132:AR132)</f>
        <v>1.161</v>
      </c>
      <c r="AO132" s="21">
        <v>0</v>
      </c>
      <c r="AP132" s="21">
        <v>0</v>
      </c>
      <c r="AQ132" s="21">
        <f>X132</f>
        <v>1.161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1">
        <v>0</v>
      </c>
      <c r="BP132" s="21">
        <v>0</v>
      </c>
      <c r="BQ132" s="21">
        <v>0</v>
      </c>
      <c r="BR132" s="21">
        <v>0</v>
      </c>
      <c r="BS132" s="21">
        <v>0</v>
      </c>
      <c r="BT132" s="21">
        <v>0</v>
      </c>
      <c r="BU132" s="21">
        <v>0</v>
      </c>
      <c r="BV132" s="21">
        <v>0</v>
      </c>
      <c r="BW132" s="21">
        <v>0</v>
      </c>
      <c r="BX132" s="21">
        <v>0</v>
      </c>
      <c r="BY132" s="21">
        <v>0</v>
      </c>
      <c r="BZ132" s="21">
        <v>0</v>
      </c>
      <c r="CA132" s="21">
        <v>0</v>
      </c>
      <c r="CB132" s="21">
        <v>0</v>
      </c>
      <c r="CC132" s="21">
        <v>0</v>
      </c>
      <c r="CD132" s="21">
        <v>0</v>
      </c>
      <c r="CE132" s="21">
        <v>0</v>
      </c>
      <c r="CF132" s="21">
        <v>0</v>
      </c>
      <c r="CG132" s="21">
        <f t="shared" si="151"/>
        <v>0</v>
      </c>
      <c r="CH132" s="21">
        <f t="shared" si="152"/>
        <v>0</v>
      </c>
      <c r="CI132" s="21">
        <f t="shared" si="153"/>
        <v>0</v>
      </c>
      <c r="CJ132" s="21">
        <f t="shared" si="154"/>
        <v>0</v>
      </c>
      <c r="CK132" s="21">
        <f t="shared" si="155"/>
        <v>0</v>
      </c>
      <c r="CL132" s="21">
        <f t="shared" si="156"/>
        <v>1.161</v>
      </c>
      <c r="CM132" s="21">
        <f t="shared" si="157"/>
        <v>0</v>
      </c>
      <c r="CN132" s="21">
        <f t="shared" si="158"/>
        <v>0</v>
      </c>
      <c r="CO132" s="21">
        <f t="shared" si="159"/>
        <v>1.161</v>
      </c>
      <c r="CP132" s="21">
        <f t="shared" si="160"/>
        <v>0</v>
      </c>
      <c r="CQ132" s="22" t="s">
        <v>355</v>
      </c>
      <c r="CR132" s="52"/>
    </row>
    <row r="133" spans="1:149" s="42" customFormat="1" ht="22.5">
      <c r="A133" s="35" t="s">
        <v>297</v>
      </c>
      <c r="B133" s="20" t="s">
        <v>337</v>
      </c>
      <c r="C133" s="20" t="s">
        <v>338</v>
      </c>
      <c r="D133" s="18" t="s">
        <v>106</v>
      </c>
      <c r="E133" s="18">
        <v>2025</v>
      </c>
      <c r="F133" s="18" t="s">
        <v>106</v>
      </c>
      <c r="G133" s="18">
        <v>2025</v>
      </c>
      <c r="H133" s="18" t="s">
        <v>106</v>
      </c>
      <c r="I133" s="18">
        <v>0</v>
      </c>
      <c r="J133" s="18" t="s">
        <v>106</v>
      </c>
      <c r="K133" s="18" t="s">
        <v>106</v>
      </c>
      <c r="L133" s="21">
        <v>3.3172877624320001</v>
      </c>
      <c r="M133" s="18" t="s">
        <v>106</v>
      </c>
      <c r="N133" s="21">
        <v>0</v>
      </c>
      <c r="O133" s="21">
        <v>0</v>
      </c>
      <c r="P133" s="21">
        <v>0</v>
      </c>
      <c r="Q133" s="21" t="s">
        <v>106</v>
      </c>
      <c r="R133" s="21">
        <v>0</v>
      </c>
      <c r="S133" s="21" t="s">
        <v>106</v>
      </c>
      <c r="T133" s="21">
        <f>I133</f>
        <v>0</v>
      </c>
      <c r="U133" s="21">
        <f>L133</f>
        <v>3.3172877624320001</v>
      </c>
      <c r="V133" s="21" t="s">
        <v>106</v>
      </c>
      <c r="W133" s="21">
        <f t="shared" si="149"/>
        <v>0</v>
      </c>
      <c r="X133" s="21">
        <f t="shared" si="150"/>
        <v>3.3172877624320001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f>SUM(AO133:AR133)</f>
        <v>3.3172877624320001</v>
      </c>
      <c r="AO133" s="21">
        <v>0</v>
      </c>
      <c r="AP133" s="21">
        <v>0</v>
      </c>
      <c r="AQ133" s="21">
        <v>0</v>
      </c>
      <c r="AR133" s="21">
        <v>3.3172877624320001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1">
        <v>0</v>
      </c>
      <c r="BP133" s="21">
        <v>0</v>
      </c>
      <c r="BQ133" s="21">
        <v>0</v>
      </c>
      <c r="BR133" s="21">
        <v>0</v>
      </c>
      <c r="BS133" s="21">
        <v>0</v>
      </c>
      <c r="BT133" s="21">
        <v>0</v>
      </c>
      <c r="BU133" s="21">
        <v>0</v>
      </c>
      <c r="BV133" s="21">
        <v>0</v>
      </c>
      <c r="BW133" s="21">
        <v>0</v>
      </c>
      <c r="BX133" s="21">
        <v>0</v>
      </c>
      <c r="BY133" s="21">
        <v>0</v>
      </c>
      <c r="BZ133" s="21">
        <v>0</v>
      </c>
      <c r="CA133" s="21">
        <v>0</v>
      </c>
      <c r="CB133" s="21">
        <v>0</v>
      </c>
      <c r="CC133" s="21">
        <v>0</v>
      </c>
      <c r="CD133" s="21">
        <v>0</v>
      </c>
      <c r="CE133" s="21">
        <v>0</v>
      </c>
      <c r="CF133" s="21">
        <v>0</v>
      </c>
      <c r="CG133" s="21">
        <f t="shared" si="151"/>
        <v>0</v>
      </c>
      <c r="CH133" s="21">
        <f t="shared" si="152"/>
        <v>0</v>
      </c>
      <c r="CI133" s="21">
        <f t="shared" si="153"/>
        <v>0</v>
      </c>
      <c r="CJ133" s="21">
        <f t="shared" si="154"/>
        <v>0</v>
      </c>
      <c r="CK133" s="21">
        <f t="shared" si="155"/>
        <v>0</v>
      </c>
      <c r="CL133" s="21">
        <f t="shared" si="156"/>
        <v>3.3172877624320001</v>
      </c>
      <c r="CM133" s="21">
        <f t="shared" si="157"/>
        <v>0</v>
      </c>
      <c r="CN133" s="21">
        <f t="shared" si="158"/>
        <v>0</v>
      </c>
      <c r="CO133" s="21">
        <f t="shared" si="159"/>
        <v>0</v>
      </c>
      <c r="CP133" s="21">
        <f t="shared" si="160"/>
        <v>3.3172877624320001</v>
      </c>
      <c r="CQ133" s="22" t="s">
        <v>355</v>
      </c>
      <c r="CR133" s="52"/>
    </row>
    <row r="134" spans="1:149" ht="22.5">
      <c r="A134" s="35" t="s">
        <v>297</v>
      </c>
      <c r="B134" s="20" t="s">
        <v>339</v>
      </c>
      <c r="C134" s="20" t="s">
        <v>340</v>
      </c>
      <c r="D134" s="18" t="s">
        <v>106</v>
      </c>
      <c r="E134" s="18">
        <v>2026</v>
      </c>
      <c r="F134" s="18" t="s">
        <v>106</v>
      </c>
      <c r="G134" s="18">
        <v>2026</v>
      </c>
      <c r="H134" s="18" t="s">
        <v>106</v>
      </c>
      <c r="I134" s="18">
        <v>0</v>
      </c>
      <c r="J134" s="18" t="s">
        <v>106</v>
      </c>
      <c r="K134" s="18" t="s">
        <v>106</v>
      </c>
      <c r="L134" s="21">
        <v>4.5395002</v>
      </c>
      <c r="M134" s="18" t="s">
        <v>106</v>
      </c>
      <c r="N134" s="21">
        <v>0</v>
      </c>
      <c r="O134" s="21">
        <v>0</v>
      </c>
      <c r="P134" s="21">
        <v>0</v>
      </c>
      <c r="Q134" s="21" t="s">
        <v>106</v>
      </c>
      <c r="R134" s="21">
        <v>0</v>
      </c>
      <c r="S134" s="21" t="s">
        <v>106</v>
      </c>
      <c r="T134" s="21">
        <f>I134</f>
        <v>0</v>
      </c>
      <c r="U134" s="21">
        <f>L134</f>
        <v>4.5395002</v>
      </c>
      <c r="V134" s="21" t="s">
        <v>106</v>
      </c>
      <c r="W134" s="21">
        <f t="shared" ref="W134" si="161">T134</f>
        <v>0</v>
      </c>
      <c r="X134" s="21">
        <f t="shared" ref="X134" si="162">U134</f>
        <v>4.5395002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f>SUM(AY134:BB134)</f>
        <v>4.5395002</v>
      </c>
      <c r="AY134" s="21">
        <v>0</v>
      </c>
      <c r="AZ134" s="21">
        <v>0</v>
      </c>
      <c r="BA134" s="21">
        <f>X134</f>
        <v>4.5395002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1">
        <v>0</v>
      </c>
      <c r="BP134" s="21">
        <v>0</v>
      </c>
      <c r="BQ134" s="21">
        <v>0</v>
      </c>
      <c r="BR134" s="21">
        <v>0</v>
      </c>
      <c r="BS134" s="21">
        <v>0</v>
      </c>
      <c r="BT134" s="21">
        <v>0</v>
      </c>
      <c r="BU134" s="21">
        <v>0</v>
      </c>
      <c r="BV134" s="21">
        <v>0</v>
      </c>
      <c r="BW134" s="21">
        <v>0</v>
      </c>
      <c r="BX134" s="21">
        <v>0</v>
      </c>
      <c r="BY134" s="21">
        <v>0</v>
      </c>
      <c r="BZ134" s="21">
        <v>0</v>
      </c>
      <c r="CA134" s="21">
        <v>0</v>
      </c>
      <c r="CB134" s="21">
        <v>0</v>
      </c>
      <c r="CC134" s="21">
        <v>0</v>
      </c>
      <c r="CD134" s="21">
        <v>0</v>
      </c>
      <c r="CE134" s="21">
        <v>0</v>
      </c>
      <c r="CF134" s="21">
        <v>0</v>
      </c>
      <c r="CG134" s="21">
        <f t="shared" si="151"/>
        <v>0</v>
      </c>
      <c r="CH134" s="21">
        <f t="shared" si="152"/>
        <v>0</v>
      </c>
      <c r="CI134" s="21">
        <f t="shared" si="153"/>
        <v>0</v>
      </c>
      <c r="CJ134" s="21">
        <f t="shared" si="154"/>
        <v>0</v>
      </c>
      <c r="CK134" s="21">
        <f t="shared" si="155"/>
        <v>0</v>
      </c>
      <c r="CL134" s="21">
        <f t="shared" si="156"/>
        <v>4.5395002</v>
      </c>
      <c r="CM134" s="21">
        <f t="shared" si="157"/>
        <v>0</v>
      </c>
      <c r="CN134" s="21">
        <f t="shared" si="158"/>
        <v>0</v>
      </c>
      <c r="CO134" s="21">
        <f t="shared" si="159"/>
        <v>4.5395002</v>
      </c>
      <c r="CP134" s="21">
        <f t="shared" si="160"/>
        <v>0</v>
      </c>
      <c r="CQ134" s="22" t="s">
        <v>355</v>
      </c>
    </row>
    <row r="135" spans="1:149">
      <c r="A135" s="95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55"/>
      <c r="R135" s="55"/>
      <c r="S135" s="55"/>
      <c r="T135" s="55"/>
      <c r="U135" s="55"/>
    </row>
    <row r="136" spans="1:149">
      <c r="A136" s="95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55"/>
      <c r="R136" s="55"/>
      <c r="S136" s="55"/>
      <c r="T136" s="55"/>
      <c r="U136" s="55"/>
    </row>
    <row r="137" spans="1:149">
      <c r="A137" s="95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55"/>
      <c r="R137" s="55"/>
      <c r="S137" s="55"/>
      <c r="T137" s="55"/>
      <c r="U137" s="55"/>
    </row>
    <row r="138" spans="1:149">
      <c r="A138" s="95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55"/>
      <c r="R138" s="55"/>
      <c r="S138" s="55"/>
      <c r="T138" s="55"/>
      <c r="U138" s="55"/>
      <c r="V138" s="44"/>
    </row>
    <row r="139" spans="1:149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</row>
    <row r="140" spans="1:149"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</row>
    <row r="141" spans="1:149"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</row>
    <row r="142" spans="1:149"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</row>
    <row r="143" spans="1:149"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</row>
    <row r="144" spans="1:149">
      <c r="B144" s="47"/>
    </row>
    <row r="145" spans="2:22"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</row>
  </sheetData>
  <mergeCells count="63">
    <mergeCell ref="B141:V141"/>
    <mergeCell ref="B142:V142"/>
    <mergeCell ref="B143:V143"/>
    <mergeCell ref="B145:V145"/>
    <mergeCell ref="A135:P135"/>
    <mergeCell ref="A136:P136"/>
    <mergeCell ref="A137:P137"/>
    <mergeCell ref="A138:P138"/>
    <mergeCell ref="A139:P139"/>
    <mergeCell ref="B140:V140"/>
    <mergeCell ref="AD16:AH16"/>
    <mergeCell ref="N15:N17"/>
    <mergeCell ref="O15:O17"/>
    <mergeCell ref="P15:S15"/>
    <mergeCell ref="T15:U16"/>
    <mergeCell ref="V15:X16"/>
    <mergeCell ref="BH16:BL16"/>
    <mergeCell ref="BM16:BQ16"/>
    <mergeCell ref="AI15:AR15"/>
    <mergeCell ref="AS15:CP15"/>
    <mergeCell ref="CQ15:CQ17"/>
    <mergeCell ref="AI16:AM16"/>
    <mergeCell ref="BR16:BV16"/>
    <mergeCell ref="BW16:CA16"/>
    <mergeCell ref="CB16:CF16"/>
    <mergeCell ref="CG16:CK16"/>
    <mergeCell ref="CL16:CP16"/>
    <mergeCell ref="AN16:AR16"/>
    <mergeCell ref="AS16:AW16"/>
    <mergeCell ref="AX16:BB16"/>
    <mergeCell ref="BC16:BG16"/>
    <mergeCell ref="AZ10:BB10"/>
    <mergeCell ref="A9:BB9"/>
    <mergeCell ref="Y15:AH15"/>
    <mergeCell ref="A15:A17"/>
    <mergeCell ref="B15:B17"/>
    <mergeCell ref="C15:C17"/>
    <mergeCell ref="D15:D17"/>
    <mergeCell ref="E15:E17"/>
    <mergeCell ref="F15:G16"/>
    <mergeCell ref="H15:M15"/>
    <mergeCell ref="X13:AH13"/>
    <mergeCell ref="H16:J16"/>
    <mergeCell ref="K16:M16"/>
    <mergeCell ref="P16:Q16"/>
    <mergeCell ref="R16:S16"/>
    <mergeCell ref="Y16:AC16"/>
    <mergeCell ref="CP1:CQ1"/>
    <mergeCell ref="CP2:CQ2"/>
    <mergeCell ref="CP3:CQ3"/>
    <mergeCell ref="X11:AH12"/>
    <mergeCell ref="A4:AY4"/>
    <mergeCell ref="AZ4:BB4"/>
    <mergeCell ref="A5:AY5"/>
    <mergeCell ref="AZ5:BB5"/>
    <mergeCell ref="A7:AY7"/>
    <mergeCell ref="AZ7:BB7"/>
    <mergeCell ref="A8:I8"/>
    <mergeCell ref="J8:R8"/>
    <mergeCell ref="AB8:AJ8"/>
    <mergeCell ref="AK8:AS8"/>
    <mergeCell ref="AT8:BB8"/>
    <mergeCell ref="A10:AY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6" fitToWidth="2" orientation="landscape" r:id="rId1"/>
  <headerFooter differentFirst="1">
    <oddHeader>&amp;C&amp;P</oddHeader>
  </headerFooter>
  <colBreaks count="2" manualBreakCount="2">
    <brk id="34" max="133" man="1"/>
    <brk id="49" max="1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ф.2</vt:lpstr>
      <vt:lpstr>ф.2!Область_печати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2024-05-16T03:23:20Z</dcterms:created>
  <dcterms:modified xsi:type="dcterms:W3CDTF">2025-04-24T10:42:13Z</dcterms:modified>
</cp:coreProperties>
</file>